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27795" windowHeight="11325"/>
  </bookViews>
  <sheets>
    <sheet name="Рз, Пр" sheetId="1" r:id="rId1"/>
  </sheets>
  <externalReferences>
    <externalReference r:id="rId2"/>
    <externalReference r:id="rId3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'[2]Огл.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[2]рабочий!$Y$202:$AP$224</definedName>
    <definedName name="Вып_ОФ_с_пц">[2]рабочий!$Y$202:$AP$224</definedName>
    <definedName name="Вып_с_новых_ОФ" localSheetId="0">[2]рабочий!$Y$277:$AP$299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'[2]Текущие цены'!$AT$36:$BK$58</definedName>
    <definedName name="Дефл_ц_пред_год">'[2]Текущие цены'!$AT$36:$BK$58</definedName>
    <definedName name="Дефлятор_годовой" localSheetId="0">'[2]Текущие цены'!$Y$4:$AP$27</definedName>
    <definedName name="Дефлятор_годовой">'[2]Текущие цены'!$Y$4:$AP$27</definedName>
    <definedName name="Дефлятор_цепной" localSheetId="0">'[2]Текущие цены'!$Y$36:$AP$58</definedName>
    <definedName name="Дефлятор_цепной">'[2]Текущие цены'!$Y$36:$AP$58</definedName>
    <definedName name="_xlnm.Print_Titles" localSheetId="0">'Рз, Пр'!$7:$7</definedName>
    <definedName name="лист123" localSheetId="0">#REF!</definedName>
    <definedName name="лист123">#REF!</definedName>
    <definedName name="новые_ОФ_2003" localSheetId="0">[2]рабочий!$F$305:$W$327</definedName>
    <definedName name="новые_ОФ_2003">[2]рабочий!$F$305:$W$327</definedName>
    <definedName name="новые_ОФ_2004" localSheetId="0">[2]рабочий!$F$335:$W$357</definedName>
    <definedName name="новые_ОФ_2004">[2]рабочий!$F$335:$W$357</definedName>
    <definedName name="новые_ОФ_а_всего" localSheetId="0">[2]рабочий!$F$767:$V$789</definedName>
    <definedName name="новые_ОФ_а_всего">[2]рабочий!$F$767:$V$789</definedName>
    <definedName name="новые_ОФ_всего" localSheetId="0">[2]рабочий!$F$1331:$V$1353</definedName>
    <definedName name="новые_ОФ_всего">[2]рабочий!$F$1331:$V$1353</definedName>
    <definedName name="новые_ОФ_п_всего" localSheetId="0">[2]рабочий!$F$1293:$V$1315</definedName>
    <definedName name="новые_ОФ_п_всего">[2]рабочий!$F$1293:$V$1315</definedName>
    <definedName name="окраска_05" localSheetId="0">[2]окраска!$C$7:$Z$30</definedName>
    <definedName name="окраска_05">[2]окраска!$C$7:$Z$30</definedName>
    <definedName name="окраска_06" localSheetId="0">[2]окраска!$C$35:$Z$58</definedName>
    <definedName name="окраска_06">[2]окраска!$C$35:$Z$58</definedName>
    <definedName name="окраска_07" localSheetId="0">[2]окраска!$C$63:$Z$86</definedName>
    <definedName name="окраска_07">[2]окраска!$C$63:$Z$86</definedName>
    <definedName name="окраска_08" localSheetId="0">[2]окраска!$C$91:$Z$114</definedName>
    <definedName name="окраска_08">[2]окраска!$C$91:$Z$114</definedName>
    <definedName name="окраска_09" localSheetId="0">[2]окраска!$C$119:$Z$142</definedName>
    <definedName name="окраска_09">[2]окраска!$C$119:$Z$142</definedName>
    <definedName name="окраска_10" localSheetId="0">[2]окраска!$C$147:$Z$170</definedName>
    <definedName name="окраска_10">[2]окраска!$C$147:$Z$170</definedName>
    <definedName name="окраска_11" localSheetId="0">[2]окраска!$C$175:$Z$198</definedName>
    <definedName name="окраска_11">[2]окраска!$C$175:$Z$198</definedName>
    <definedName name="окраска_12" localSheetId="0">[2]окраска!$C$203:$Z$226</definedName>
    <definedName name="окраска_12">[2]окраска!$C$203:$Z$226</definedName>
    <definedName name="окраска_13" localSheetId="0">[2]окраска!$C$231:$Z$254</definedName>
    <definedName name="окраска_13">[2]окраска!$C$231:$Z$254</definedName>
    <definedName name="окраска_14" localSheetId="0">[2]окраска!$C$259:$Z$282</definedName>
    <definedName name="окраска_14">[2]окраска!$C$259:$Z$282</definedName>
    <definedName name="окраска_15" localSheetId="0">[2]окраска!$C$287:$Z$310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[2]рабочий!$CI$121:$CY$143</definedName>
    <definedName name="ОФ_а_с_пц">[2]рабочий!$CI$121:$CY$143</definedName>
    <definedName name="Прогноз_Вып_пц" localSheetId="0">[2]рабочий!$Y$240:$AP$262</definedName>
    <definedName name="Прогноз_Вып_пц">[2]рабочий!$Y$240:$AP$262</definedName>
    <definedName name="фо_а_н_пц" localSheetId="0">[2]рабочий!$AR$240:$BI$263</definedName>
    <definedName name="фо_а_н_пц">[2]рабочий!$AR$240:$BI$263</definedName>
    <definedName name="фо_а_с_пц" localSheetId="0">[2]рабочий!$AS$202:$BI$224</definedName>
    <definedName name="фо_а_с_пц">[2]рабочий!$AS$202:$BI$224</definedName>
    <definedName name="фо_н_03" localSheetId="0">[2]рабочий!$X$305:$X$327</definedName>
    <definedName name="фо_н_03">[2]рабочий!$X$305:$X$327</definedName>
    <definedName name="фо_н_04" localSheetId="0">[2]рабочий!$X$335:$X$357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L68" i="1" l="1"/>
  <c r="H68" i="1"/>
  <c r="D68" i="1"/>
  <c r="K67" i="1"/>
  <c r="L67" i="1" s="1"/>
  <c r="J67" i="1"/>
  <c r="G67" i="1"/>
  <c r="H67" i="1" s="1"/>
  <c r="F67" i="1"/>
  <c r="C67" i="1"/>
  <c r="D67" i="1" s="1"/>
  <c r="B67" i="1"/>
  <c r="L66" i="1"/>
  <c r="H66" i="1"/>
  <c r="D66" i="1"/>
  <c r="L65" i="1"/>
  <c r="H65" i="1"/>
  <c r="D65" i="1"/>
  <c r="L64" i="1"/>
  <c r="H64" i="1"/>
  <c r="D64" i="1"/>
  <c r="L63" i="1"/>
  <c r="H63" i="1"/>
  <c r="D63" i="1"/>
  <c r="L62" i="1"/>
  <c r="H62" i="1"/>
  <c r="D62" i="1"/>
  <c r="K61" i="1"/>
  <c r="L61" i="1" s="1"/>
  <c r="J61" i="1"/>
  <c r="G61" i="1"/>
  <c r="H61" i="1" s="1"/>
  <c r="F61" i="1"/>
  <c r="C61" i="1"/>
  <c r="B61" i="1"/>
  <c r="D61" i="1" s="1"/>
  <c r="L60" i="1"/>
  <c r="H60" i="1"/>
  <c r="D60" i="1"/>
  <c r="L59" i="1"/>
  <c r="H59" i="1"/>
  <c r="D59" i="1"/>
  <c r="L58" i="1"/>
  <c r="H58" i="1"/>
  <c r="D58" i="1"/>
  <c r="L57" i="1"/>
  <c r="H57" i="1"/>
  <c r="D57" i="1"/>
  <c r="K56" i="1"/>
  <c r="L56" i="1" s="1"/>
  <c r="J56" i="1"/>
  <c r="J26" i="1" s="1"/>
  <c r="G56" i="1"/>
  <c r="F56" i="1"/>
  <c r="C56" i="1"/>
  <c r="D56" i="1" s="1"/>
  <c r="B56" i="1"/>
  <c r="L55" i="1"/>
  <c r="H55" i="1"/>
  <c r="D55" i="1"/>
  <c r="L54" i="1"/>
  <c r="H54" i="1"/>
  <c r="D54" i="1"/>
  <c r="K53" i="1"/>
  <c r="L53" i="1" s="1"/>
  <c r="J53" i="1"/>
  <c r="G53" i="1"/>
  <c r="H53" i="1" s="1"/>
  <c r="F53" i="1"/>
  <c r="C53" i="1"/>
  <c r="B53" i="1"/>
  <c r="L52" i="1"/>
  <c r="H52" i="1"/>
  <c r="D52" i="1"/>
  <c r="L51" i="1"/>
  <c r="H51" i="1"/>
  <c r="D51" i="1"/>
  <c r="L50" i="1"/>
  <c r="H50" i="1"/>
  <c r="D50" i="1"/>
  <c r="L49" i="1"/>
  <c r="H49" i="1"/>
  <c r="D49" i="1"/>
  <c r="L48" i="1"/>
  <c r="H48" i="1"/>
  <c r="E48" i="1"/>
  <c r="D48" i="1"/>
  <c r="L47" i="1"/>
  <c r="H47" i="1"/>
  <c r="E47" i="1"/>
  <c r="D47" i="1"/>
  <c r="K46" i="1"/>
  <c r="L46" i="1" s="1"/>
  <c r="J46" i="1"/>
  <c r="G46" i="1"/>
  <c r="H46" i="1" s="1"/>
  <c r="F46" i="1"/>
  <c r="D46" i="1"/>
  <c r="C46" i="1"/>
  <c r="E49" i="1" s="1"/>
  <c r="B46" i="1"/>
  <c r="L45" i="1"/>
  <c r="H45" i="1"/>
  <c r="D45" i="1"/>
  <c r="L44" i="1"/>
  <c r="H44" i="1"/>
  <c r="B44" i="1"/>
  <c r="D44" i="1" s="1"/>
  <c r="L43" i="1"/>
  <c r="H43" i="1"/>
  <c r="D43" i="1"/>
  <c r="K42" i="1"/>
  <c r="L42" i="1" s="1"/>
  <c r="J42" i="1"/>
  <c r="G42" i="1"/>
  <c r="H42" i="1" s="1"/>
  <c r="F42" i="1"/>
  <c r="C42" i="1"/>
  <c r="E42" i="1" s="1"/>
  <c r="B42" i="1"/>
  <c r="D42" i="1" s="1"/>
  <c r="L41" i="1"/>
  <c r="H41" i="1"/>
  <c r="D41" i="1"/>
  <c r="L40" i="1"/>
  <c r="J40" i="1"/>
  <c r="F40" i="1"/>
  <c r="H40" i="1" s="1"/>
  <c r="B40" i="1"/>
  <c r="D40" i="1" s="1"/>
  <c r="L39" i="1"/>
  <c r="H39" i="1"/>
  <c r="D39" i="1"/>
  <c r="L38" i="1"/>
  <c r="H38" i="1"/>
  <c r="D38" i="1"/>
  <c r="K37" i="1"/>
  <c r="J37" i="1"/>
  <c r="L37" i="1" s="1"/>
  <c r="G37" i="1"/>
  <c r="C37" i="1"/>
  <c r="B37" i="1"/>
  <c r="D37" i="1" s="1"/>
  <c r="L36" i="1"/>
  <c r="H36" i="1"/>
  <c r="D36" i="1"/>
  <c r="K35" i="1"/>
  <c r="J35" i="1"/>
  <c r="L35" i="1" s="1"/>
  <c r="H35" i="1"/>
  <c r="G35" i="1"/>
  <c r="F35" i="1"/>
  <c r="C35" i="1"/>
  <c r="B35" i="1"/>
  <c r="D35" i="1" s="1"/>
  <c r="L34" i="1"/>
  <c r="H34" i="1"/>
  <c r="D34" i="1"/>
  <c r="L33" i="1"/>
  <c r="H33" i="1"/>
  <c r="D33" i="1"/>
  <c r="L32" i="1"/>
  <c r="H32" i="1"/>
  <c r="D32" i="1"/>
  <c r="L31" i="1"/>
  <c r="H31" i="1"/>
  <c r="D31" i="1"/>
  <c r="L30" i="1"/>
  <c r="H30" i="1"/>
  <c r="D30" i="1"/>
  <c r="L29" i="1"/>
  <c r="H29" i="1"/>
  <c r="D29" i="1"/>
  <c r="L28" i="1"/>
  <c r="K28" i="1"/>
  <c r="J28" i="1"/>
  <c r="G28" i="1"/>
  <c r="F28" i="1"/>
  <c r="H28" i="1" s="1"/>
  <c r="D28" i="1"/>
  <c r="C28" i="1"/>
  <c r="B28" i="1"/>
  <c r="B26" i="1" s="1"/>
  <c r="C26" i="1"/>
  <c r="D26" i="1" s="1"/>
  <c r="K25" i="1"/>
  <c r="J25" i="1"/>
  <c r="G25" i="1"/>
  <c r="H25" i="1" s="1"/>
  <c r="F25" i="1"/>
  <c r="C25" i="1"/>
  <c r="D25" i="1" s="1"/>
  <c r="B25" i="1"/>
  <c r="K24" i="1"/>
  <c r="J24" i="1"/>
  <c r="G24" i="1"/>
  <c r="H24" i="1" s="1"/>
  <c r="F24" i="1"/>
  <c r="C24" i="1"/>
  <c r="D24" i="1" s="1"/>
  <c r="B24" i="1"/>
  <c r="K23" i="1"/>
  <c r="J23" i="1"/>
  <c r="J20" i="1" s="1"/>
  <c r="G23" i="1"/>
  <c r="H23" i="1" s="1"/>
  <c r="F23" i="1"/>
  <c r="C23" i="1"/>
  <c r="D23" i="1" s="1"/>
  <c r="B23" i="1"/>
  <c r="K22" i="1"/>
  <c r="J22" i="1"/>
  <c r="G22" i="1"/>
  <c r="H22" i="1" s="1"/>
  <c r="F22" i="1"/>
  <c r="C22" i="1"/>
  <c r="D22" i="1" s="1"/>
  <c r="B22" i="1"/>
  <c r="L21" i="1"/>
  <c r="H21" i="1"/>
  <c r="D21" i="1"/>
  <c r="F20" i="1"/>
  <c r="L19" i="1"/>
  <c r="H19" i="1"/>
  <c r="D19" i="1"/>
  <c r="L18" i="1"/>
  <c r="H18" i="1"/>
  <c r="D18" i="1"/>
  <c r="L17" i="1"/>
  <c r="H17" i="1"/>
  <c r="D17" i="1"/>
  <c r="L16" i="1"/>
  <c r="H16" i="1"/>
  <c r="D16" i="1"/>
  <c r="L15" i="1"/>
  <c r="H15" i="1"/>
  <c r="D15" i="1"/>
  <c r="L14" i="1"/>
  <c r="H14" i="1"/>
  <c r="D14" i="1"/>
  <c r="L13" i="1"/>
  <c r="H13" i="1"/>
  <c r="D13" i="1"/>
  <c r="L12" i="1"/>
  <c r="H12" i="1"/>
  <c r="H10" i="1" s="1"/>
  <c r="D12" i="1"/>
  <c r="L11" i="1"/>
  <c r="H11" i="1"/>
  <c r="E11" i="1"/>
  <c r="E10" i="1" s="1"/>
  <c r="D11" i="1"/>
  <c r="D10" i="1" s="1"/>
  <c r="L10" i="1"/>
  <c r="K10" i="1"/>
  <c r="J10" i="1"/>
  <c r="I10" i="1"/>
  <c r="G10" i="1"/>
  <c r="F10" i="1"/>
  <c r="C10" i="1"/>
  <c r="B10" i="1"/>
  <c r="E43" i="1" l="1"/>
  <c r="E53" i="1"/>
  <c r="G26" i="1"/>
  <c r="H56" i="1"/>
  <c r="E61" i="1"/>
  <c r="L22" i="1"/>
  <c r="L25" i="1"/>
  <c r="C20" i="1"/>
  <c r="C8" i="1" s="1"/>
  <c r="C70" i="1" s="1"/>
  <c r="B20" i="1"/>
  <c r="D20" i="1" s="1"/>
  <c r="J8" i="1"/>
  <c r="J70" i="1" s="1"/>
  <c r="L24" i="1"/>
  <c r="F8" i="1"/>
  <c r="K20" i="1"/>
  <c r="L23" i="1"/>
  <c r="K26" i="1"/>
  <c r="L26" i="1" s="1"/>
  <c r="G20" i="1"/>
  <c r="H20" i="1" s="1"/>
  <c r="F37" i="1"/>
  <c r="H37" i="1" s="1"/>
  <c r="E56" i="1"/>
  <c r="E46" i="1"/>
  <c r="D53" i="1"/>
  <c r="E26" i="1"/>
  <c r="E27" i="1" s="1"/>
  <c r="B8" i="1" l="1"/>
  <c r="L20" i="1"/>
  <c r="K8" i="1"/>
  <c r="L8" i="1" s="1"/>
  <c r="L70" i="1" s="1"/>
  <c r="F26" i="1"/>
  <c r="K70" i="1"/>
  <c r="G8" i="1"/>
  <c r="B70" i="1" l="1"/>
  <c r="D8" i="1"/>
  <c r="D70" i="1" s="1"/>
  <c r="G70" i="1"/>
  <c r="H8" i="1"/>
  <c r="H26" i="1"/>
  <c r="F70" i="1"/>
  <c r="H70" i="1" l="1"/>
</calcChain>
</file>

<file path=xl/sharedStrings.xml><?xml version="1.0" encoding="utf-8"?>
<sst xmlns="http://schemas.openxmlformats.org/spreadsheetml/2006/main" count="79" uniqueCount="75">
  <si>
    <t>Приложение 1</t>
  </si>
  <si>
    <t>Проект бюджета Октябрьского района на 2024 - 2026 годы</t>
  </si>
  <si>
    <t>(тыс. рублей)</t>
  </si>
  <si>
    <t>Наименование</t>
  </si>
  <si>
    <t>Проект
 на 2024 год
II чтение</t>
  </si>
  <si>
    <t>Отклонения +/-</t>
  </si>
  <si>
    <t>Проект 
на 2025 год
II чтение</t>
  </si>
  <si>
    <t>Проект 
на 2026 год
II чтение</t>
  </si>
  <si>
    <t>ДОХОДЫ, всего</t>
  </si>
  <si>
    <t xml:space="preserve">  в том числе: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</si>
  <si>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</si>
  <si>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</si>
  <si>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</si>
  <si>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</si>
  <si>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</si>
  <si>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</si>
  <si>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</si>
  <si>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</si>
  <si>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</si>
  <si>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</si>
  <si>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</si>
  <si>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</t>
  </si>
  <si>
    <t>Субсидии</t>
  </si>
  <si>
    <t>Субвенции</t>
  </si>
  <si>
    <t>Иные межбюджетные трансферты</t>
  </si>
  <si>
    <t>РАСХОДЫ, всего</t>
  </si>
  <si>
    <t>ОБЩЕГОСУДАРСТВЕННЫЕ ВОПРОСЫ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</si>
  <si>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</si>
  <si>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</si>
  <si>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Судебная система</t>
  </si>
  <si>
    <t>Обеспечение деятельности финансовых,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</si>
  <si>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</si>
  <si>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</si>
  <si>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</si>
  <si>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</si>
  <si>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НАЦИОНАЛЬНАЯ ЭКОНОМИКА</t>
  </si>
  <si>
    <t>Топливно-энергетический комплекс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</si>
  <si>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</si>
  <si>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</si>
  <si>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</si>
  <si>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</si>
  <si>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</si>
  <si>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</si>
  <si>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</si>
  <si>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</si>
  <si>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</si>
  <si>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</si>
  <si>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</si>
  <si>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</si>
  <si>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</si>
  <si>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</si>
  <si>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</si>
  <si>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</si>
  <si>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</si>
  <si>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</si>
  <si>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</si>
  <si>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</si>
  <si>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</si>
  <si>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</si>
  <si>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</si>
  <si>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</si>
  <si>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</si>
  <si>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</si>
  <si>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</si>
  <si>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</si>
  <si>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</si>
  <si>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</si>
  <si>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ДЕФИЦИТ / ПРОФИЦИТ -/+</t>
  </si>
  <si>
    <t xml:space="preserve">
И.О. начальника ФЭУ</t>
  </si>
  <si>
    <t>М. С. Кокалевская</t>
  </si>
  <si>
    <t>Прогноз</t>
  </si>
  <si>
    <t>основных характеристик (общий объем доходов, общий объем расходов, дефицита (профицита) бюджета) бюджета Октябрьского района на очередной финансовый год и плановый период</t>
  </si>
  <si>
    <t>Проект
 на 2024 год</t>
  </si>
  <si>
    <t>Проект 
на 2025 год</t>
  </si>
  <si>
    <t>Проект 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</si>
</sst>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\+#,##0.0;\-#,##0.0"/>
    <numFmt numFmtId="167" formatCode="0.0%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9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5"/>
      <color indexed="8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5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sz val="15"/>
      <color theme="0"/>
      <name val="Times New Roman"/>
      <family val="1"/>
      <charset val="204"/>
    </font>
    <font>
      <i/>
      <sz val="15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164" fontId="10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6" fillId="0" borderId="0"/>
    <xf numFmtId="0" fontId="18" fillId="0" borderId="0">
      <alignment vertical="top"/>
    </xf>
    <xf numFmtId="0" fontId="17" fillId="0" borderId="0"/>
    <xf numFmtId="0" fontId="19" fillId="33" borderId="9" applyNumberFormat="0">
      <alignment readingOrder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34" borderId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4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0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2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4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0" borderId="0" applyNumberFormat="0" applyBorder="0" applyAlignment="0" applyProtection="0"/>
    <xf numFmtId="0" fontId="26" fillId="62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3" borderId="0" applyNumberFormat="0" applyBorder="0" applyAlignment="0" applyProtection="0"/>
    <xf numFmtId="0" fontId="24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5" borderId="0" applyNumberFormat="0" applyBorder="0" applyAlignment="0" applyProtection="0"/>
    <xf numFmtId="0" fontId="10" fillId="61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1" borderId="0" applyNumberFormat="0" applyBorder="0" applyAlignment="0" applyProtection="0"/>
    <xf numFmtId="0" fontId="26" fillId="53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9" borderId="0" applyNumberFormat="0" applyBorder="0" applyAlignment="0" applyProtection="0"/>
    <xf numFmtId="0" fontId="24" fillId="46" borderId="0" applyNumberFormat="0" applyBorder="0" applyAlignment="0" applyProtection="0"/>
    <xf numFmtId="0" fontId="10" fillId="61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61" borderId="0" applyNumberFormat="0" applyBorder="0" applyAlignment="0" applyProtection="0"/>
    <xf numFmtId="0" fontId="10" fillId="53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70" borderId="0" applyNumberFormat="0" applyBorder="0" applyAlignment="0" applyProtection="0"/>
    <xf numFmtId="0" fontId="24" fillId="47" borderId="0" applyNumberFormat="0" applyBorder="0" applyAlignment="0" applyProtection="0"/>
    <xf numFmtId="0" fontId="10" fillId="50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50" borderId="0" applyNumberFormat="0" applyBorder="0" applyAlignment="0" applyProtection="0"/>
    <xf numFmtId="0" fontId="10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4" fillId="71" borderId="0" applyNumberFormat="0" applyBorder="0" applyAlignment="0" applyProtection="0"/>
    <xf numFmtId="0" fontId="10" fillId="72" borderId="0" applyNumberFormat="0" applyBorder="0" applyAlignment="0" applyProtection="0"/>
    <xf numFmtId="0" fontId="10" fillId="60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60" borderId="0" applyNumberFormat="0" applyBorder="0" applyAlignment="0" applyProtection="0"/>
    <xf numFmtId="0" fontId="26" fillId="73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5" borderId="0" applyNumberFormat="0" applyBorder="0" applyAlignment="0" applyProtection="0"/>
    <xf numFmtId="0" fontId="5" fillId="0" borderId="0"/>
    <xf numFmtId="49" fontId="21" fillId="37" borderId="10">
      <alignment horizontal="left" vertical="top"/>
      <protection locked="0"/>
    </xf>
    <xf numFmtId="49" fontId="21" fillId="37" borderId="10">
      <alignment horizontal="left" vertical="top"/>
      <protection locked="0"/>
    </xf>
    <xf numFmtId="49" fontId="21" fillId="0" borderId="10">
      <alignment horizontal="left" vertical="top"/>
      <protection locked="0"/>
    </xf>
    <xf numFmtId="49" fontId="21" fillId="0" borderId="10">
      <alignment horizontal="left" vertical="top"/>
      <protection locked="0"/>
    </xf>
    <xf numFmtId="49" fontId="21" fillId="76" borderId="10">
      <alignment horizontal="left" vertical="top"/>
      <protection locked="0"/>
    </xf>
    <xf numFmtId="49" fontId="21" fillId="76" borderId="10">
      <alignment horizontal="left" vertical="top"/>
      <protection locked="0"/>
    </xf>
    <xf numFmtId="0" fontId="21" fillId="0" borderId="0">
      <alignment horizontal="left" vertical="top" wrapText="1"/>
    </xf>
    <xf numFmtId="0" fontId="27" fillId="0" borderId="11">
      <alignment horizontal="left" vertical="top" wrapText="1"/>
    </xf>
    <xf numFmtId="49" fontId="5" fillId="0" borderId="0">
      <alignment horizontal="left" vertical="top" wrapText="1"/>
      <protection locked="0"/>
    </xf>
    <xf numFmtId="0" fontId="28" fillId="0" borderId="0">
      <alignment horizontal="left" vertical="top" wrapText="1"/>
    </xf>
    <xf numFmtId="49" fontId="5" fillId="0" borderId="10">
      <alignment horizontal="center" vertical="top" wrapText="1"/>
      <protection locked="0"/>
    </xf>
    <xf numFmtId="49" fontId="5" fillId="0" borderId="10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37" borderId="10">
      <alignment horizontal="right" vertical="top"/>
      <protection locked="0"/>
    </xf>
    <xf numFmtId="49" fontId="21" fillId="37" borderId="10">
      <alignment horizontal="right" vertical="top"/>
      <protection locked="0"/>
    </xf>
    <xf numFmtId="0" fontId="21" fillId="37" borderId="10">
      <alignment horizontal="right" vertical="top"/>
      <protection locked="0"/>
    </xf>
    <xf numFmtId="0" fontId="21" fillId="37" borderId="10">
      <alignment horizontal="right" vertical="top"/>
      <protection locked="0"/>
    </xf>
    <xf numFmtId="49" fontId="21" fillId="0" borderId="10">
      <alignment horizontal="right" vertical="top"/>
      <protection locked="0"/>
    </xf>
    <xf numFmtId="49" fontId="21" fillId="0" borderId="10">
      <alignment horizontal="right" vertical="top"/>
      <protection locked="0"/>
    </xf>
    <xf numFmtId="0" fontId="21" fillId="0" borderId="10">
      <alignment horizontal="right" vertical="top"/>
      <protection locked="0"/>
    </xf>
    <xf numFmtId="0" fontId="21" fillId="0" borderId="10">
      <alignment horizontal="right" vertical="top"/>
      <protection locked="0"/>
    </xf>
    <xf numFmtId="49" fontId="21" fillId="76" borderId="10">
      <alignment horizontal="right" vertical="top"/>
      <protection locked="0"/>
    </xf>
    <xf numFmtId="49" fontId="21" fillId="76" borderId="10">
      <alignment horizontal="right" vertical="top"/>
      <protection locked="0"/>
    </xf>
    <xf numFmtId="0" fontId="21" fillId="76" borderId="10">
      <alignment horizontal="right" vertical="top"/>
      <protection locked="0"/>
    </xf>
    <xf numFmtId="0" fontId="21" fillId="76" borderId="10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28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27" fillId="0" borderId="11">
      <alignment horizontal="center" vertical="top" wrapText="1"/>
    </xf>
    <xf numFmtId="49" fontId="21" fillId="0" borderId="10">
      <alignment horizontal="center" vertical="top" wrapText="1"/>
      <protection locked="0"/>
    </xf>
    <xf numFmtId="49" fontId="21" fillId="0" borderId="10">
      <alignment horizontal="center" vertical="top" wrapText="1"/>
      <protection locked="0"/>
    </xf>
    <xf numFmtId="0" fontId="21" fillId="0" borderId="10">
      <alignment horizontal="center" vertical="top" wrapText="1"/>
      <protection locked="0"/>
    </xf>
    <xf numFmtId="0" fontId="21" fillId="0" borderId="10">
      <alignment horizontal="center" vertical="top" wrapText="1"/>
      <protection locked="0"/>
    </xf>
    <xf numFmtId="0" fontId="29" fillId="36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70" fontId="30" fillId="0" borderId="0" applyFill="0" applyBorder="0" applyAlignment="0"/>
    <xf numFmtId="171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77" borderId="9" applyNumberFormat="0" applyAlignment="0" applyProtection="0"/>
    <xf numFmtId="0" fontId="32" fillId="78" borderId="12" applyNumberFormat="0" applyAlignment="0" applyProtection="0"/>
    <xf numFmtId="168" fontId="3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" fillId="0" borderId="0"/>
    <xf numFmtId="0" fontId="5" fillId="0" borderId="0"/>
    <xf numFmtId="14" fontId="30" fillId="0" borderId="0" applyFill="0" applyBorder="0" applyAlignment="0"/>
    <xf numFmtId="0" fontId="34" fillId="0" borderId="0" applyNumberForma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35" fillId="79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1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3" borderId="0" applyNumberFormat="0" applyBorder="0" applyAlignment="0" applyProtection="0"/>
    <xf numFmtId="168" fontId="36" fillId="0" borderId="0" applyFill="0" applyBorder="0" applyAlignment="0"/>
    <xf numFmtId="169" fontId="36" fillId="0" borderId="0" applyFill="0" applyBorder="0" applyAlignment="0"/>
    <xf numFmtId="168" fontId="36" fillId="0" borderId="0" applyFill="0" applyBorder="0" applyAlignment="0"/>
    <xf numFmtId="173" fontId="36" fillId="0" borderId="0" applyFill="0" applyBorder="0" applyAlignment="0"/>
    <xf numFmtId="169" fontId="36" fillId="0" borderId="0" applyFill="0" applyBorder="0" applyAlignment="0"/>
    <xf numFmtId="0" fontId="37" fillId="0" borderId="0" applyFont="0" applyFill="0" applyBorder="0" applyAlignment="0" applyProtection="0"/>
    <xf numFmtId="176" fontId="38" fillId="0" borderId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41" fillId="0" borderId="13" applyNumberFormat="0" applyAlignment="0" applyProtection="0">
      <alignment horizontal="left" vertical="center"/>
    </xf>
    <xf numFmtId="0" fontId="41" fillId="0" borderId="14">
      <alignment horizontal="left" vertical="center"/>
    </xf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45" fillId="40" borderId="9" applyNumberFormat="0" applyAlignment="0" applyProtection="0"/>
    <xf numFmtId="168" fontId="46" fillId="0" borderId="0" applyFill="0" applyBorder="0" applyAlignment="0"/>
    <xf numFmtId="169" fontId="46" fillId="0" borderId="0" applyFill="0" applyBorder="0" applyAlignment="0"/>
    <xf numFmtId="168" fontId="46" fillId="0" borderId="0" applyFill="0" applyBorder="0" applyAlignment="0"/>
    <xf numFmtId="173" fontId="46" fillId="0" borderId="0" applyFill="0" applyBorder="0" applyAlignment="0"/>
    <xf numFmtId="169" fontId="46" fillId="0" borderId="0" applyFill="0" applyBorder="0" applyAlignment="0"/>
    <xf numFmtId="0" fontId="47" fillId="0" borderId="18" applyNumberFormat="0" applyFill="0" applyAlignment="0" applyProtection="0"/>
    <xf numFmtId="0" fontId="5" fillId="0" borderId="0"/>
    <xf numFmtId="0" fontId="48" fillId="84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21" fillId="0" borderId="8"/>
    <xf numFmtId="0" fontId="50" fillId="0" borderId="0"/>
    <xf numFmtId="0" fontId="22" fillId="0" borderId="0"/>
    <xf numFmtId="0" fontId="51" fillId="85" borderId="0"/>
    <xf numFmtId="0" fontId="51" fillId="85" borderId="0"/>
    <xf numFmtId="0" fontId="5" fillId="0" borderId="0"/>
    <xf numFmtId="0" fontId="17" fillId="0" borderId="0"/>
    <xf numFmtId="0" fontId="22" fillId="86" borderId="19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2" fillId="77" borderId="21" applyNumberFormat="0" applyAlignment="0" applyProtection="0"/>
    <xf numFmtId="172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3" fillId="0" borderId="0" applyFill="0" applyBorder="0" applyAlignment="0"/>
    <xf numFmtId="169" fontId="53" fillId="0" borderId="0" applyFill="0" applyBorder="0" applyAlignment="0"/>
    <xf numFmtId="168" fontId="53" fillId="0" borderId="0" applyFill="0" applyBorder="0" applyAlignment="0"/>
    <xf numFmtId="173" fontId="53" fillId="0" borderId="0" applyFill="0" applyBorder="0" applyAlignment="0"/>
    <xf numFmtId="169" fontId="53" fillId="0" borderId="0" applyFill="0" applyBorder="0" applyAlignment="0"/>
    <xf numFmtId="4" fontId="30" fillId="87" borderId="21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5" fillId="87" borderId="21" applyNumberFormat="0" applyProtection="0">
      <alignment vertical="center"/>
    </xf>
    <xf numFmtId="4" fontId="21" fillId="87" borderId="20" applyNumberFormat="0" applyProtection="0">
      <alignment vertical="center"/>
    </xf>
    <xf numFmtId="4" fontId="21" fillId="87" borderId="20" applyNumberFormat="0" applyProtection="0">
      <alignment vertical="center"/>
    </xf>
    <xf numFmtId="4" fontId="21" fillId="87" borderId="20" applyNumberFormat="0" applyProtection="0">
      <alignment vertical="center"/>
    </xf>
    <xf numFmtId="4" fontId="21" fillId="87" borderId="20" applyNumberFormat="0" applyProtection="0">
      <alignment vertical="center"/>
    </xf>
    <xf numFmtId="4" fontId="21" fillId="87" borderId="20" applyNumberFormat="0" applyProtection="0">
      <alignment vertical="center"/>
    </xf>
    <xf numFmtId="4" fontId="30" fillId="87" borderId="21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30" fillId="87" borderId="21" applyNumberFormat="0" applyProtection="0">
      <alignment horizontal="left" vertical="center" indent="1"/>
    </xf>
    <xf numFmtId="0" fontId="21" fillId="84" borderId="22" applyNumberFormat="0" applyProtection="0">
      <alignment horizontal="left" vertical="top" indent="1"/>
    </xf>
    <xf numFmtId="0" fontId="21" fillId="84" borderId="22" applyNumberFormat="0" applyProtection="0">
      <alignment horizontal="left" vertical="top" indent="1"/>
    </xf>
    <xf numFmtId="0" fontId="21" fillId="84" borderId="22" applyNumberFormat="0" applyProtection="0">
      <alignment horizontal="left" vertical="top" indent="1"/>
    </xf>
    <xf numFmtId="0" fontId="21" fillId="84" borderId="22" applyNumberFormat="0" applyProtection="0">
      <alignment horizontal="left" vertical="top" indent="1"/>
    </xf>
    <xf numFmtId="0" fontId="21" fillId="84" borderId="22" applyNumberFormat="0" applyProtection="0">
      <alignment horizontal="left" vertical="top" indent="1"/>
    </xf>
    <xf numFmtId="0" fontId="56" fillId="33" borderId="23" applyNumberFormat="0" applyProtection="0">
      <alignment horizontal="center" vertical="center" wrapTex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30" fillId="88" borderId="21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30" fillId="89" borderId="21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30" fillId="91" borderId="2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30" fillId="92" borderId="21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30" fillId="93" borderId="21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30" fillId="94" borderId="21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30" fillId="95" borderId="21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30" fillId="96" borderId="21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30" fillId="98" borderId="21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7" fillId="99" borderId="2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30" fillId="101" borderId="24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58" fillId="103" borderId="0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9" fillId="101" borderId="23" applyNumberFormat="0" applyProtection="0">
      <alignment horizontal="left" vertical="center" wrapText="1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9" fillId="106" borderId="23" applyNumberFormat="0" applyProtection="0">
      <alignment horizontal="left" vertical="center" wrapText="1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0" fontId="20" fillId="107" borderId="23" applyNumberFormat="0" applyProtection="0">
      <alignment horizontal="left" vertical="center" wrapText="1" indent="2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20" fillId="102" borderId="22" applyNumberFormat="0" applyProtection="0">
      <alignment horizontal="left" vertical="center" indent="1"/>
    </xf>
    <xf numFmtId="0" fontId="60" fillId="106" borderId="23" applyNumberFormat="0" applyProtection="0">
      <alignment horizontal="center" vertical="center" wrapTex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20" fillId="102" borderId="22" applyNumberFormat="0" applyProtection="0">
      <alignment horizontal="left" vertical="top" indent="1"/>
    </xf>
    <xf numFmtId="0" fontId="20" fillId="108" borderId="23" applyNumberFormat="0" applyProtection="0">
      <alignment horizontal="left" vertical="center" wrapText="1" indent="4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20" fillId="104" borderId="22" applyNumberFormat="0" applyProtection="0">
      <alignment horizontal="left" vertical="center" indent="1"/>
    </xf>
    <xf numFmtId="0" fontId="60" fillId="110" borderId="23" applyNumberFormat="0" applyProtection="0">
      <alignment horizontal="center" vertical="center" wrapTex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20" fillId="104" borderId="22" applyNumberFormat="0" applyProtection="0">
      <alignment horizontal="left" vertical="top" indent="1"/>
    </xf>
    <xf numFmtId="0" fontId="20" fillId="111" borderId="23" applyNumberFormat="0" applyProtection="0">
      <alignment horizontal="left" vertical="center" wrapText="1" indent="6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20" fillId="112" borderId="21" applyNumberFormat="0" applyProtection="0">
      <alignment horizontal="left" vertical="center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20" fillId="41" borderId="22" applyNumberFormat="0" applyProtection="0">
      <alignment horizontal="left" vertical="top" indent="1"/>
    </xf>
    <xf numFmtId="0" fontId="20" fillId="0" borderId="23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20" fillId="33" borderId="21" applyNumberFormat="0" applyProtection="0">
      <alignment horizontal="left" vertical="center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20" fillId="105" borderId="22" applyNumberFormat="0" applyProtection="0">
      <alignment horizontal="left" vertical="top" indent="1"/>
    </xf>
    <xf numFmtId="0" fontId="20" fillId="113" borderId="10" applyNumberFormat="0">
      <protection locked="0"/>
    </xf>
    <xf numFmtId="0" fontId="20" fillId="113" borderId="10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20" fillId="113" borderId="10" applyNumberFormat="0">
      <protection locked="0"/>
    </xf>
    <xf numFmtId="0" fontId="61" fillId="102" borderId="26" applyBorder="0"/>
    <xf numFmtId="4" fontId="30" fillId="114" borderId="21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55" fillId="114" borderId="21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21" fillId="114" borderId="10" applyNumberFormat="0" applyProtection="0">
      <alignment vertical="center"/>
    </xf>
    <xf numFmtId="4" fontId="30" fillId="114" borderId="21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30" fillId="114" borderId="21" applyNumberFormat="0" applyProtection="0">
      <alignment horizontal="left" vertical="center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4" fontId="30" fillId="101" borderId="21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5" fillId="101" borderId="21" applyNumberFormat="0" applyProtection="0">
      <alignment horizontal="right" vertical="center"/>
    </xf>
    <xf numFmtId="4" fontId="21" fillId="115" borderId="20" applyNumberFormat="0" applyProtection="0">
      <alignment horizontal="right" vertical="center"/>
    </xf>
    <xf numFmtId="4" fontId="21" fillId="115" borderId="20" applyNumberFormat="0" applyProtection="0">
      <alignment horizontal="right" vertical="center"/>
    </xf>
    <xf numFmtId="4" fontId="21" fillId="115" borderId="20" applyNumberFormat="0" applyProtection="0">
      <alignment horizontal="right" vertical="center"/>
    </xf>
    <xf numFmtId="4" fontId="21" fillId="115" borderId="20" applyNumberFormat="0" applyProtection="0">
      <alignment horizontal="right" vertical="center"/>
    </xf>
    <xf numFmtId="4" fontId="21" fillId="115" borderId="20" applyNumberFormat="0" applyProtection="0">
      <alignment horizontal="right" vertical="center"/>
    </xf>
    <xf numFmtId="0" fontId="20" fillId="33" borderId="27" applyNumberFormat="0" applyProtection="0">
      <alignment horizontal="left" vertical="center" wrapTex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0" fontId="60" fillId="40" borderId="23" applyNumberFormat="0" applyProtection="0">
      <alignment horizontal="center" vertical="center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3" fillId="0" borderId="0" applyNumberFormat="0" applyProtection="0"/>
    <xf numFmtId="4" fontId="21" fillId="116" borderId="11" applyNumberFormat="0" applyProtection="0">
      <alignment horizontal="left" vertical="center" indent="1"/>
    </xf>
    <xf numFmtId="4" fontId="21" fillId="116" borderId="11" applyNumberFormat="0" applyProtection="0">
      <alignment horizontal="left" vertical="center" indent="1"/>
    </xf>
    <xf numFmtId="4" fontId="21" fillId="116" borderId="11" applyNumberFormat="0" applyProtection="0">
      <alignment horizontal="left" vertical="center" indent="1"/>
    </xf>
    <xf numFmtId="4" fontId="21" fillId="116" borderId="11" applyNumberFormat="0" applyProtection="0">
      <alignment horizontal="left" vertical="center" indent="1"/>
    </xf>
    <xf numFmtId="4" fontId="21" fillId="116" borderId="11" applyNumberFormat="0" applyProtection="0">
      <alignment horizontal="left" vertical="center" indent="1"/>
    </xf>
    <xf numFmtId="0" fontId="54" fillId="117" borderId="10"/>
    <xf numFmtId="0" fontId="54" fillId="117" borderId="10"/>
    <xf numFmtId="4" fontId="53" fillId="101" borderId="21" applyNumberFormat="0" applyProtection="0">
      <alignment horizontal="right" vertical="center"/>
    </xf>
    <xf numFmtId="4" fontId="21" fillId="113" borderId="20" applyNumberFormat="0" applyProtection="0">
      <alignment horizontal="right" vertical="center"/>
    </xf>
    <xf numFmtId="4" fontId="21" fillId="113" borderId="20" applyNumberFormat="0" applyProtection="0">
      <alignment horizontal="right" vertical="center"/>
    </xf>
    <xf numFmtId="4" fontId="21" fillId="113" borderId="20" applyNumberFormat="0" applyProtection="0">
      <alignment horizontal="right" vertical="center"/>
    </xf>
    <xf numFmtId="4" fontId="21" fillId="113" borderId="20" applyNumberFormat="0" applyProtection="0">
      <alignment horizontal="right" vertical="center"/>
    </xf>
    <xf numFmtId="4" fontId="21" fillId="113" borderId="20" applyNumberFormat="0" applyProtection="0">
      <alignment horizontal="right" vertical="center"/>
    </xf>
    <xf numFmtId="0" fontId="21" fillId="0" borderId="0" applyNumberFormat="0" applyFill="0" applyBorder="0" applyAlignment="0" applyProtection="0"/>
    <xf numFmtId="2" fontId="64" fillId="118" borderId="28" applyProtection="0"/>
    <xf numFmtId="2" fontId="64" fillId="118" borderId="28" applyProtection="0"/>
    <xf numFmtId="2" fontId="65" fillId="0" borderId="0" applyFill="0" applyBorder="0" applyProtection="0"/>
    <xf numFmtId="2" fontId="19" fillId="0" borderId="0" applyFill="0" applyBorder="0" applyProtection="0"/>
    <xf numFmtId="2" fontId="19" fillId="119" borderId="28" applyProtection="0"/>
    <xf numFmtId="2" fontId="19" fillId="120" borderId="28" applyProtection="0"/>
    <xf numFmtId="2" fontId="19" fillId="121" borderId="28" applyProtection="0"/>
    <xf numFmtId="2" fontId="19" fillId="121" borderId="28" applyProtection="0">
      <alignment horizontal="center"/>
    </xf>
    <xf numFmtId="2" fontId="19" fillId="120" borderId="28" applyProtection="0">
      <alignment horizontal="center"/>
    </xf>
    <xf numFmtId="49" fontId="30" fillId="0" borderId="0" applyFill="0" applyBorder="0" applyAlignment="0"/>
    <xf numFmtId="178" fontId="30" fillId="0" borderId="0" applyFill="0" applyBorder="0" applyAlignment="0"/>
    <xf numFmtId="179" fontId="30" fillId="0" borderId="0" applyFill="0" applyBorder="0" applyAlignment="0"/>
    <xf numFmtId="0" fontId="21" fillId="0" borderId="11">
      <alignment horizontal="left" vertical="top" wrapText="1"/>
    </xf>
    <xf numFmtId="0" fontId="66" fillId="0" borderId="0" applyNumberFormat="0" applyFill="0" applyBorder="0" applyAlignment="0" applyProtection="0"/>
    <xf numFmtId="0" fontId="67" fillId="0" borderId="29" applyNumberFormat="0" applyFill="0" applyAlignment="0" applyProtection="0"/>
    <xf numFmtId="0" fontId="68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69" fillId="5" borderId="1" applyNumberFormat="0" applyAlignment="0" applyProtection="0"/>
    <xf numFmtId="0" fontId="70" fillId="6" borderId="2" applyNumberFormat="0" applyAlignment="0" applyProtection="0"/>
    <xf numFmtId="0" fontId="71" fillId="6" borderId="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0" fontId="75" fillId="0" borderId="6" applyNumberFormat="0" applyFill="0" applyAlignment="0" applyProtection="0"/>
    <xf numFmtId="0" fontId="76" fillId="7" borderId="4" applyNumberFormat="0" applyAlignment="0" applyProtection="0"/>
    <xf numFmtId="0" fontId="77" fillId="4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22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8" fillId="0" borderId="0"/>
    <xf numFmtId="0" fontId="5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20" fillId="0" borderId="0"/>
    <xf numFmtId="0" fontId="5" fillId="0" borderId="0"/>
    <xf numFmtId="0" fontId="81" fillId="0" borderId="0"/>
    <xf numFmtId="0" fontId="20" fillId="0" borderId="0"/>
    <xf numFmtId="0" fontId="1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78" fillId="0" borderId="0"/>
    <xf numFmtId="0" fontId="1" fillId="0" borderId="0"/>
    <xf numFmtId="0" fontId="1" fillId="0" borderId="0"/>
    <xf numFmtId="0" fontId="82" fillId="3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8" borderId="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0"/>
    <xf numFmtId="0" fontId="86" fillId="0" borderId="3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87" fillId="122" borderId="31" applyBorder="0"/>
    <xf numFmtId="164" fontId="88" fillId="123" borderId="30" applyBorder="0" applyAlignment="0">
      <alignment horizontal="center"/>
    </xf>
    <xf numFmtId="4" fontId="87" fillId="0" borderId="31" applyBorder="0"/>
    <xf numFmtId="0" fontId="16" fillId="0" borderId="32" applyBorder="0" applyAlignment="0">
      <alignment horizontal="left" wrapText="1"/>
    </xf>
    <xf numFmtId="0" fontId="89" fillId="0" borderId="0" applyNumberForma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4" fillId="0" borderId="0"/>
    <xf numFmtId="183" fontId="20" fillId="0" borderId="0" applyFill="0" applyBorder="0" applyAlignment="0" applyProtection="0"/>
    <xf numFmtId="184" fontId="16" fillId="0" borderId="0" applyFill="0" applyBorder="0" applyAlignment="0" applyProtection="0"/>
    <xf numFmtId="182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2" fillId="2" borderId="0" applyNumberFormat="0" applyBorder="0" applyAlignment="0" applyProtection="0"/>
  </cellStyleXfs>
  <cellXfs count="38">
    <xf numFmtId="0" fontId="0" fillId="0" borderId="0" xfId="0"/>
    <xf numFmtId="0" fontId="3" fillId="0" borderId="0" xfId="3" applyFont="1" applyFill="1" applyAlignment="1">
      <alignment horizontal="right" vertical="center" wrapText="1"/>
    </xf>
    <xf numFmtId="0" fontId="3" fillId="0" borderId="0" xfId="3" applyFont="1" applyFill="1" applyAlignment="1">
      <alignment horizontal="right" vertical="center" wrapText="1"/>
    </xf>
    <xf numFmtId="0" fontId="4" fillId="0" borderId="0" xfId="3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right" vertical="center" wrapText="1"/>
    </xf>
    <xf numFmtId="49" fontId="6" fillId="0" borderId="0" xfId="4" applyNumberFormat="1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right" vertical="center" wrapText="1"/>
    </xf>
    <xf numFmtId="0" fontId="9" fillId="0" borderId="8" xfId="3" applyFont="1" applyFill="1" applyBorder="1" applyAlignment="1">
      <alignment horizontal="center" vertical="center" wrapText="1"/>
    </xf>
    <xf numFmtId="49" fontId="9" fillId="0" borderId="8" xfId="5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right" vertical="center" wrapText="1"/>
    </xf>
    <xf numFmtId="0" fontId="7" fillId="0" borderId="8" xfId="4" applyFont="1" applyFill="1" applyBorder="1" applyAlignment="1">
      <alignment horizontal="left" vertical="center" wrapText="1"/>
    </xf>
    <xf numFmtId="165" fontId="7" fillId="0" borderId="8" xfId="1" applyNumberFormat="1" applyFont="1" applyFill="1" applyBorder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center" vertical="center" wrapText="1"/>
    </xf>
    <xf numFmtId="167" fontId="11" fillId="0" borderId="0" xfId="2" applyNumberFormat="1" applyFont="1" applyFill="1" applyBorder="1" applyAlignment="1">
      <alignment horizontal="center" vertical="center" wrapText="1"/>
    </xf>
    <xf numFmtId="165" fontId="13" fillId="0" borderId="0" xfId="4" applyNumberFormat="1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right" vertical="center" wrapText="1"/>
    </xf>
    <xf numFmtId="165" fontId="14" fillId="0" borderId="8" xfId="1" applyNumberFormat="1" applyFont="1" applyFill="1" applyBorder="1" applyAlignment="1">
      <alignment horizontal="right" vertical="center" wrapText="1"/>
    </xf>
    <xf numFmtId="166" fontId="14" fillId="0" borderId="8" xfId="1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0" fontId="14" fillId="0" borderId="0" xfId="4" applyFont="1" applyFill="1" applyBorder="1" applyAlignment="1">
      <alignment horizontal="right" vertical="center" wrapText="1"/>
    </xf>
    <xf numFmtId="0" fontId="13" fillId="0" borderId="0" xfId="4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7" fontId="13" fillId="0" borderId="0" xfId="2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right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</cellXfs>
  <cellStyles count="850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1" xfId="618"/>
    <cellStyle name="Обычный 12" xfId="619"/>
    <cellStyle name="Обычный 12 2" xfId="620"/>
    <cellStyle name="Обычный 12_Т-НахВТО-газ-28.09.12" xfId="621"/>
    <cellStyle name="Обычный 13" xfId="622"/>
    <cellStyle name="Обычный 14" xfId="623"/>
    <cellStyle name="Обычный 15" xfId="624"/>
    <cellStyle name="Обычный 16" xfId="625"/>
    <cellStyle name="Обычный 16 2" xfId="4"/>
    <cellStyle name="Обычный 17" xfId="626"/>
    <cellStyle name="Обычный 18" xfId="627"/>
    <cellStyle name="Обычный 18 2" xfId="628"/>
    <cellStyle name="Обычный 19" xfId="629"/>
    <cellStyle name="Обычный 2" xfId="630"/>
    <cellStyle name="Обычный 2 10" xfId="631"/>
    <cellStyle name="Обычный 2 10 2" xfId="632"/>
    <cellStyle name="Обычный 2 11" xfId="633"/>
    <cellStyle name="Обычный 2 11 2" xfId="634"/>
    <cellStyle name="Обычный 2 11_Книга1" xfId="635"/>
    <cellStyle name="Обычный 2 12" xfId="636"/>
    <cellStyle name="Обычный 2 12 2" xfId="637"/>
    <cellStyle name="Обычный 2 12_Книга1" xfId="638"/>
    <cellStyle name="Обычный 2 13" xfId="639"/>
    <cellStyle name="Обычный 2 14" xfId="640"/>
    <cellStyle name="Обычный 2 2" xfId="641"/>
    <cellStyle name="Обычный 2 2 2" xfId="642"/>
    <cellStyle name="Обычный 2 2 2 2" xfId="643"/>
    <cellStyle name="Обычный 2 2 2 2 2" xfId="644"/>
    <cellStyle name="Обычный 2 2 2 2 2 2" xfId="645"/>
    <cellStyle name="Обычный 2 2 2 2 2 2 2" xfId="646"/>
    <cellStyle name="Обычный 2 2 2 3" xfId="647"/>
    <cellStyle name="Обычный 2 2 2 4" xfId="648"/>
    <cellStyle name="Обычный 2 2 3" xfId="649"/>
    <cellStyle name="Обычный 2 3" xfId="650"/>
    <cellStyle name="Обычный 2 4" xfId="651"/>
    <cellStyle name="Обычный 2 4 2" xfId="652"/>
    <cellStyle name="Обычный 2 5" xfId="653"/>
    <cellStyle name="Обычный 2 6" xfId="654"/>
    <cellStyle name="Обычный 2 7" xfId="655"/>
    <cellStyle name="Обычный 2 8" xfId="656"/>
    <cellStyle name="Обычный 2 9" xfId="657"/>
    <cellStyle name="Обычный 2_Новые Рекоменд.среднесут. нормы питания в дошкольных организациях" xfId="658"/>
    <cellStyle name="Обычный 20" xfId="659"/>
    <cellStyle name="Обычный 21" xfId="660"/>
    <cellStyle name="Обычный 22" xfId="661"/>
    <cellStyle name="Обычный 23" xfId="662"/>
    <cellStyle name="Обычный 24" xfId="663"/>
    <cellStyle name="Обычный 25" xfId="664"/>
    <cellStyle name="Обычный 26" xfId="665"/>
    <cellStyle name="Обычный 27" xfId="666"/>
    <cellStyle name="Обычный 28" xfId="667"/>
    <cellStyle name="Обычный 29" xfId="668"/>
    <cellStyle name="Обычный 3" xfId="669"/>
    <cellStyle name="Обычный 3 2" xfId="670"/>
    <cellStyle name="Обычный 3 3" xfId="671"/>
    <cellStyle name="Обычный 3 4" xfId="672"/>
    <cellStyle name="Обычный 3 5" xfId="673"/>
    <cellStyle name="Обычный 3_RZD_2009-2030_macromodel_090518" xfId="674"/>
    <cellStyle name="Обычный 30" xfId="675"/>
    <cellStyle name="Обычный 31" xfId="676"/>
    <cellStyle name="Обычный 32" xfId="677"/>
    <cellStyle name="Обычный 33" xfId="678"/>
    <cellStyle name="Обычный 34" xfId="679"/>
    <cellStyle name="Обычный 34 2" xfId="680"/>
    <cellStyle name="Обычный 34 2 2" xfId="681"/>
    <cellStyle name="Обычный 34 3" xfId="682"/>
    <cellStyle name="Обычный 35" xfId="683"/>
    <cellStyle name="Обычный 36" xfId="684"/>
    <cellStyle name="Обычный 37" xfId="685"/>
    <cellStyle name="Обычный 38" xfId="686"/>
    <cellStyle name="Обычный 39" xfId="687"/>
    <cellStyle name="Обычный 4" xfId="688"/>
    <cellStyle name="Обычный 4 2" xfId="689"/>
    <cellStyle name="Обычный 4 2 2" xfId="690"/>
    <cellStyle name="Обычный 4 2_Книга1" xfId="691"/>
    <cellStyle name="Обычный 4 3 2 2 2" xfId="692"/>
    <cellStyle name="Обычный 4_ЦФ запрос2008-2009" xfId="693"/>
    <cellStyle name="Обычный 40" xfId="694"/>
    <cellStyle name="Обычный 41" xfId="695"/>
    <cellStyle name="Обычный 42" xfId="696"/>
    <cellStyle name="Обычный 43" xfId="697"/>
    <cellStyle name="Обычный 44" xfId="698"/>
    <cellStyle name="Обычный 45" xfId="699"/>
    <cellStyle name="Обычный 46" xfId="700"/>
    <cellStyle name="Обычный 47" xfId="701"/>
    <cellStyle name="Обычный 48" xfId="702"/>
    <cellStyle name="Обычный 49" xfId="703"/>
    <cellStyle name="Обычный 5" xfId="704"/>
    <cellStyle name="Обычный 50" xfId="705"/>
    <cellStyle name="Обычный 51" xfId="706"/>
    <cellStyle name="Обычный 52" xfId="707"/>
    <cellStyle name="Обычный 53" xfId="708"/>
    <cellStyle name="Обычный 54" xfId="709"/>
    <cellStyle name="Обычный 54 2" xfId="710"/>
    <cellStyle name="Обычный 55" xfId="711"/>
    <cellStyle name="Обычный 56" xfId="712"/>
    <cellStyle name="Обычный 57" xfId="713"/>
    <cellStyle name="Обычный 58" xfId="714"/>
    <cellStyle name="Обычный 59" xfId="715"/>
    <cellStyle name="Обычный 6" xfId="716"/>
    <cellStyle name="Обычный 6 2" xfId="717"/>
    <cellStyle name="Обычный 60" xfId="718"/>
    <cellStyle name="Обычный 61" xfId="719"/>
    <cellStyle name="Обычный 62" xfId="720"/>
    <cellStyle name="Обычный 63" xfId="721"/>
    <cellStyle name="Обычный 64" xfId="3"/>
    <cellStyle name="Обычный 65" xfId="722"/>
    <cellStyle name="Обычный 66" xfId="723"/>
    <cellStyle name="Обычный 67" xfId="724"/>
    <cellStyle name="Обычный 68" xfId="725"/>
    <cellStyle name="Обычный 69" xfId="726"/>
    <cellStyle name="Обычный 7" xfId="727"/>
    <cellStyle name="Обычный 8" xfId="728"/>
    <cellStyle name="Обычный 8 2" xfId="729"/>
    <cellStyle name="Обычный 9" xfId="730"/>
    <cellStyle name="Обычный 9 2" xfId="731"/>
    <cellStyle name="Обычный 97" xfId="732"/>
    <cellStyle name="Плохой 2" xfId="733"/>
    <cellStyle name="Пояснение 2" xfId="734"/>
    <cellStyle name="Примечание 2" xfId="735"/>
    <cellStyle name="Процентный" xfId="2" builtinId="5"/>
    <cellStyle name="Процентный 10" xfId="736"/>
    <cellStyle name="Процентный 11" xfId="737"/>
    <cellStyle name="Процентный 12" xfId="738"/>
    <cellStyle name="Процентный 13" xfId="739"/>
    <cellStyle name="Процентный 14" xfId="740"/>
    <cellStyle name="Процентный 15" xfId="741"/>
    <cellStyle name="Процентный 16" xfId="742"/>
    <cellStyle name="Процентный 16 2" xfId="743"/>
    <cellStyle name="Процентный 16 2 2" xfId="744"/>
    <cellStyle name="Процентный 16 3" xfId="745"/>
    <cellStyle name="Процентный 17" xfId="746"/>
    <cellStyle name="Процентный 18" xfId="747"/>
    <cellStyle name="Процентный 19" xfId="748"/>
    <cellStyle name="Процентный 2" xfId="749"/>
    <cellStyle name="Процентный 2 2" xfId="750"/>
    <cellStyle name="Процентный 2 2 2" xfId="751"/>
    <cellStyle name="Процентный 2 2 3" xfId="752"/>
    <cellStyle name="Процентный 20" xfId="753"/>
    <cellStyle name="Процентный 21" xfId="754"/>
    <cellStyle name="Процентный 22" xfId="755"/>
    <cellStyle name="Процентный 23" xfId="756"/>
    <cellStyle name="Процентный 3" xfId="757"/>
    <cellStyle name="Процентный 4" xfId="758"/>
    <cellStyle name="Процентный 5" xfId="759"/>
    <cellStyle name="Процентный 6" xfId="760"/>
    <cellStyle name="Процентный 7" xfId="761"/>
    <cellStyle name="Процентный 8" xfId="762"/>
    <cellStyle name="Процентный 9" xfId="763"/>
    <cellStyle name="Сверхулин" xfId="764"/>
    <cellStyle name="Связанная ячейка 2" xfId="765"/>
    <cellStyle name="Стиль 1" xfId="766"/>
    <cellStyle name="Стиль 1 2" xfId="767"/>
    <cellStyle name="Стиль 1 3" xfId="768"/>
    <cellStyle name="Стиль 1 4" xfId="769"/>
    <cellStyle name="Стиль 1 5" xfId="770"/>
    <cellStyle name="Стиль 1 6" xfId="771"/>
    <cellStyle name="Стиль 1 7" xfId="772"/>
    <cellStyle name="Стиль 1_Книга2" xfId="773"/>
    <cellStyle name="Стиль 2" xfId="774"/>
    <cellStyle name="Стиль 3" xfId="775"/>
    <cellStyle name="Стиль 4" xfId="776"/>
    <cellStyle name="ТаблицаТекст" xfId="777"/>
    <cellStyle name="Текст предупреждения 2" xfId="778"/>
    <cellStyle name="Тысячи [0]_Chart1 (Sales &amp; Costs)" xfId="779"/>
    <cellStyle name="Тысячи_Chart1 (Sales &amp; Costs)" xfId="780"/>
    <cellStyle name="Финансовый" xfId="1" builtinId="3"/>
    <cellStyle name="Финансовый [0] 2" xfId="781"/>
    <cellStyle name="Финансовый [0] 3" xfId="782"/>
    <cellStyle name="Финансовый 10" xfId="783"/>
    <cellStyle name="Финансовый 11" xfId="784"/>
    <cellStyle name="Финансовый 12" xfId="785"/>
    <cellStyle name="Финансовый 13" xfId="786"/>
    <cellStyle name="Финансовый 14" xfId="5"/>
    <cellStyle name="Финансовый 15" xfId="787"/>
    <cellStyle name="Финансовый 16" xfId="788"/>
    <cellStyle name="Финансовый 17" xfId="789"/>
    <cellStyle name="Финансовый 18" xfId="790"/>
    <cellStyle name="Финансовый 19" xfId="791"/>
    <cellStyle name="Финансовый 19 2" xfId="792"/>
    <cellStyle name="Финансовый 19 3" xfId="793"/>
    <cellStyle name="Финансовый 19 3 2" xfId="794"/>
    <cellStyle name="Финансовый 19 4" xfId="795"/>
    <cellStyle name="Финансовый 2" xfId="796"/>
    <cellStyle name="Финансовый 2 10" xfId="797"/>
    <cellStyle name="Финансовый 2 2" xfId="798"/>
    <cellStyle name="Финансовый 2 2 2" xfId="799"/>
    <cellStyle name="Финансовый 2 2 2 2" xfId="800"/>
    <cellStyle name="Финансовый 2 2 3" xfId="801"/>
    <cellStyle name="Финансовый 2 2 3 2" xfId="802"/>
    <cellStyle name="Финансовый 2 2 3 3" xfId="803"/>
    <cellStyle name="Финансовый 2 2 4" xfId="804"/>
    <cellStyle name="Финансовый 2 2 4 2" xfId="805"/>
    <cellStyle name="Финансовый 2 2 4 3" xfId="806"/>
    <cellStyle name="Финансовый 2 2 4 4" xfId="807"/>
    <cellStyle name="Финансовый 2 2 4 5" xfId="808"/>
    <cellStyle name="Финансовый 2 3" xfId="809"/>
    <cellStyle name="Финансовый 2 3 2" xfId="810"/>
    <cellStyle name="Финансовый 2 3 2 2" xfId="811"/>
    <cellStyle name="Финансовый 2 3 2 3" xfId="812"/>
    <cellStyle name="Финансовый 2 4" xfId="813"/>
    <cellStyle name="Финансовый 2 5" xfId="814"/>
    <cellStyle name="Финансовый 2 6" xfId="815"/>
    <cellStyle name="Финансовый 2 7" xfId="816"/>
    <cellStyle name="Финансовый 2 8" xfId="817"/>
    <cellStyle name="Финансовый 2 9" xfId="818"/>
    <cellStyle name="Финансовый 20" xfId="819"/>
    <cellStyle name="Финансовый 21" xfId="820"/>
    <cellStyle name="Финансовый 22" xfId="821"/>
    <cellStyle name="Финансовый 23" xfId="822"/>
    <cellStyle name="Финансовый 24" xfId="823"/>
    <cellStyle name="Финансовый 25" xfId="824"/>
    <cellStyle name="Финансовый 26" xfId="825"/>
    <cellStyle name="Финансовый 27" xfId="826"/>
    <cellStyle name="Финансовый 28" xfId="827"/>
    <cellStyle name="Финансовый 29" xfId="828"/>
    <cellStyle name="Финансовый 29 2" xfId="829"/>
    <cellStyle name="Финансовый 3" xfId="830"/>
    <cellStyle name="Финансовый 3 2" xfId="831"/>
    <cellStyle name="Финансовый 30" xfId="832"/>
    <cellStyle name="Финансовый 31" xfId="833"/>
    <cellStyle name="Финансовый 32" xfId="834"/>
    <cellStyle name="Финансовый 33" xfId="835"/>
    <cellStyle name="Финансовый 34" xfId="836"/>
    <cellStyle name="Финансовый 35" xfId="837"/>
    <cellStyle name="Финансовый 36" xfId="838"/>
    <cellStyle name="Финансовый 37" xfId="839"/>
    <cellStyle name="Финансовый 4" xfId="840"/>
    <cellStyle name="Финансовый 4 2" xfId="841"/>
    <cellStyle name="Финансовый 4 2 2" xfId="842"/>
    <cellStyle name="Финансовый 4 2 2 2" xfId="843"/>
    <cellStyle name="Финансовый 5" xfId="844"/>
    <cellStyle name="Финансовый 6" xfId="845"/>
    <cellStyle name="Финансовый 7" xfId="846"/>
    <cellStyle name="Финансовый 8" xfId="847"/>
    <cellStyle name="Финансовый 9" xfId="848"/>
    <cellStyle name="Хороший 2" xfId="8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4/0.%20&#1053;&#1091;&#1083;&#1077;&#1074;&#1086;&#1077;%20&#1095;&#1090;&#1077;&#1085;&#1080;&#1077;/5.%20&#1055;&#1088;&#1086;&#1077;&#1082;&#1090;%20&#1080;&#1089;&#1087;&#1088;&#1072;&#1074;/6.%20&#1055;&#1086;&#1103;&#1089;&#1085;&#1080;&#1090;%20&#1079;&#1072;&#1087;&#1080;&#1089;&#1082;&#1072;/4.%20&#1055;&#1088;&#1080;&#1083;&#1086;&#1078;&#1077;&#1085;&#1080;&#1103;%20&#1082;%20&#1055;&#1047;%202024%20-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, Пр"/>
      <sheetName val="Дотация 24 - 26"/>
      <sheetName val="Дотация 24 - 26 (2)"/>
      <sheetName val="Субсидии 2024"/>
      <sheetName val="Субсидии 25 - 26"/>
      <sheetName val="Субвенции 2024"/>
      <sheetName val="Субвенции 25 - 26"/>
      <sheetName val="Иные 2024"/>
      <sheetName val="Иные 2025 - 2026"/>
      <sheetName val="Переданные 2025 - 2026"/>
    </sheetNames>
    <sheetDataSet>
      <sheetData sheetId="0"/>
      <sheetData sheetId="1">
        <row r="6">
          <cell r="C6">
            <v>213680.2</v>
          </cell>
          <cell r="G6">
            <v>137104.70000000001</v>
          </cell>
          <cell r="K6">
            <v>103179.7</v>
          </cell>
        </row>
      </sheetData>
      <sheetData sheetId="2">
        <row r="6">
          <cell r="B6">
            <v>5491.3</v>
          </cell>
        </row>
      </sheetData>
      <sheetData sheetId="3">
        <row r="36">
          <cell r="E36">
            <v>372534.00000000006</v>
          </cell>
          <cell r="F36">
            <v>0</v>
          </cell>
        </row>
      </sheetData>
      <sheetData sheetId="4">
        <row r="35">
          <cell r="E35">
            <v>420957.80000000005</v>
          </cell>
          <cell r="F35">
            <v>0</v>
          </cell>
          <cell r="K35">
            <v>275883.09999999998</v>
          </cell>
          <cell r="L35">
            <v>0</v>
          </cell>
        </row>
      </sheetData>
      <sheetData sheetId="5">
        <row r="53">
          <cell r="D53">
            <v>1398824.5999999996</v>
          </cell>
          <cell r="E53">
            <v>0</v>
          </cell>
        </row>
      </sheetData>
      <sheetData sheetId="6">
        <row r="56">
          <cell r="D56">
            <v>1442809.2999999998</v>
          </cell>
          <cell r="E56">
            <v>0</v>
          </cell>
          <cell r="H56">
            <v>1442249.9000000001</v>
          </cell>
          <cell r="I56">
            <v>0</v>
          </cell>
        </row>
      </sheetData>
      <sheetData sheetId="7">
        <row r="7">
          <cell r="D7">
            <v>54999.8</v>
          </cell>
          <cell r="E7">
            <v>0</v>
          </cell>
        </row>
      </sheetData>
      <sheetData sheetId="8">
        <row r="8">
          <cell r="D8">
            <v>54999.8</v>
          </cell>
          <cell r="E8">
            <v>0</v>
          </cell>
          <cell r="H8">
            <v>22111.3</v>
          </cell>
          <cell r="I8">
            <v>0</v>
          </cell>
        </row>
      </sheetData>
      <sheetData sheetId="9">
        <row r="13">
          <cell r="D13">
            <v>7144.9000000000015</v>
          </cell>
          <cell r="E13">
            <v>0</v>
          </cell>
          <cell r="H13">
            <v>7460.7000000000007</v>
          </cell>
          <cell r="I13">
            <v>0</v>
          </cell>
          <cell r="L13">
            <v>7825.0000000000009</v>
          </cell>
          <cell r="M1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topLeftCell="A3" zoomScale="115" zoomScaleNormal="115" zoomScaleSheetLayoutView="100" workbookViewId="0">
      <selection activeCell="A3" sqref="A1:XFD1048576"/>
    </sheetView>
  </sheetViews>
  <sheetFormatPr defaultRowHeight="19.5" x14ac:dyDescent="0.25"/>
  <cols>
    <col min="1" max="1" width="45.7109375" style="6" customWidth="1"/>
    <col min="2" max="2" width="18.7109375" style="36" customWidth="1"/>
    <col min="3" max="4" width="18.7109375" style="36" hidden="1" customWidth="1"/>
    <col min="5" max="5" width="9.85546875" style="28" hidden="1" customWidth="1"/>
    <col min="6" max="6" width="18.7109375" style="36" customWidth="1"/>
    <col min="7" max="8" width="18.7109375" style="36" hidden="1" customWidth="1"/>
    <col min="9" max="9" width="9.140625" style="6" hidden="1" customWidth="1"/>
    <col min="10" max="10" width="18.7109375" style="36" customWidth="1"/>
    <col min="11" max="12" width="18.7109375" style="36" hidden="1" customWidth="1"/>
    <col min="13" max="16384" width="9.140625" style="6"/>
  </cols>
  <sheetData>
    <row r="1" spans="1:12" s="2" customFormat="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idden="1" x14ac:dyDescent="0.25">
      <c r="E2" s="3"/>
      <c r="I2" s="4"/>
    </row>
    <row r="3" spans="1:12" s="2" customFormat="1" x14ac:dyDescent="0.25">
      <c r="A3" s="37" t="s">
        <v>70</v>
      </c>
      <c r="B3" s="37"/>
      <c r="C3" s="37"/>
      <c r="D3" s="37"/>
      <c r="E3" s="37"/>
      <c r="F3" s="37"/>
      <c r="G3" s="37"/>
      <c r="H3" s="37"/>
      <c r="I3" s="37"/>
      <c r="J3" s="37"/>
    </row>
    <row r="4" spans="1:12" ht="68.25" customHeight="1" x14ac:dyDescent="0.25">
      <c r="A4" s="5" t="s">
        <v>71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38.25" hidden="1" customHeight="1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25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2" customFormat="1" ht="78" x14ac:dyDescent="0.25">
      <c r="A7" s="8" t="s">
        <v>3</v>
      </c>
      <c r="B7" s="9" t="s">
        <v>72</v>
      </c>
      <c r="C7" s="9" t="s">
        <v>4</v>
      </c>
      <c r="D7" s="9" t="s">
        <v>5</v>
      </c>
      <c r="E7" s="10"/>
      <c r="F7" s="9" t="s">
        <v>73</v>
      </c>
      <c r="G7" s="9" t="s">
        <v>6</v>
      </c>
      <c r="H7" s="9" t="s">
        <v>5</v>
      </c>
      <c r="I7" s="11"/>
      <c r="J7" s="9" t="s">
        <v>74</v>
      </c>
      <c r="K7" s="9" t="s">
        <v>7</v>
      </c>
      <c r="L7" s="9" t="s">
        <v>5</v>
      </c>
    </row>
    <row r="8" spans="1:12" s="12" customFormat="1" x14ac:dyDescent="0.25">
      <c r="A8" s="13" t="s">
        <v>8</v>
      </c>
      <c r="B8" s="14">
        <f>B10+B20</f>
        <v>2740012.0999999996</v>
      </c>
      <c r="C8" s="14">
        <f>C10+C20</f>
        <v>0</v>
      </c>
      <c r="D8" s="15">
        <f>C8-B8</f>
        <v>-2740012.0999999996</v>
      </c>
      <c r="E8" s="16"/>
      <c r="F8" s="14">
        <f>F10+F20</f>
        <v>2791140.5</v>
      </c>
      <c r="G8" s="14">
        <f>G10+G20</f>
        <v>0</v>
      </c>
      <c r="H8" s="15">
        <f>G8-F8</f>
        <v>-2791140.5</v>
      </c>
      <c r="J8" s="14">
        <f>J10+J20</f>
        <v>2623259.4000000004</v>
      </c>
      <c r="K8" s="14">
        <f>K10+K20</f>
        <v>0</v>
      </c>
      <c r="L8" s="15">
        <f>K8-J8</f>
        <v>-2623259.4000000004</v>
      </c>
    </row>
    <row r="9" spans="1:12" s="12" customFormat="1" x14ac:dyDescent="0.25">
      <c r="A9" s="17" t="s">
        <v>9</v>
      </c>
      <c r="B9" s="14"/>
      <c r="C9" s="14"/>
      <c r="D9" s="15"/>
      <c r="E9" s="16"/>
      <c r="F9" s="14"/>
      <c r="G9" s="14"/>
      <c r="H9" s="15"/>
      <c r="J9" s="14"/>
      <c r="K9" s="14"/>
      <c r="L9" s="15"/>
    </row>
    <row r="10" spans="1:12" s="12" customFormat="1" ht="39" x14ac:dyDescent="0.25">
      <c r="A10" s="13" t="s">
        <v>10</v>
      </c>
      <c r="B10" s="14">
        <f>B11+B12+B13+B14+B15+B16+B17+B18+B19</f>
        <v>687337.3</v>
      </c>
      <c r="C10" s="14">
        <f t="shared" ref="C10:J10" si="0">C11+C12+C13+C14+C15+C16+C17+C18+C19</f>
        <v>0</v>
      </c>
      <c r="D10" s="14">
        <f t="shared" si="0"/>
        <v>-687337.3</v>
      </c>
      <c r="E10" s="14" t="e">
        <f t="shared" si="0"/>
        <v>#DIV/0!</v>
      </c>
      <c r="F10" s="14">
        <f t="shared" si="0"/>
        <v>727808.2</v>
      </c>
      <c r="G10" s="14">
        <f t="shared" si="0"/>
        <v>0</v>
      </c>
      <c r="H10" s="14">
        <f t="shared" si="0"/>
        <v>-727808.2</v>
      </c>
      <c r="I10" s="14">
        <f t="shared" si="0"/>
        <v>0</v>
      </c>
      <c r="J10" s="14">
        <f t="shared" si="0"/>
        <v>772010.39999999991</v>
      </c>
      <c r="K10" s="14">
        <f>K11+K12+K13+K14+K15+K16+K17+K18</f>
        <v>0</v>
      </c>
      <c r="L10" s="15">
        <f t="shared" ref="L10:L26" si="1">K10-J10</f>
        <v>-772010.39999999991</v>
      </c>
    </row>
    <row r="11" spans="1:12" s="12" customFormat="1" x14ac:dyDescent="0.25">
      <c r="A11" s="18" t="s">
        <v>11</v>
      </c>
      <c r="B11" s="19">
        <v>488432.2</v>
      </c>
      <c r="C11" s="19"/>
      <c r="D11" s="20">
        <f t="shared" ref="D11:D68" si="2">C11-B11</f>
        <v>-488432.2</v>
      </c>
      <c r="E11" s="21" t="e">
        <f>C11/C10</f>
        <v>#DIV/0!</v>
      </c>
      <c r="F11" s="19">
        <v>522099.9</v>
      </c>
      <c r="G11" s="19"/>
      <c r="H11" s="20">
        <f t="shared" ref="H11:H26" si="3">G11-F11</f>
        <v>-522099.9</v>
      </c>
      <c r="J11" s="19">
        <v>556523.5</v>
      </c>
      <c r="K11" s="19"/>
      <c r="L11" s="20">
        <f t="shared" si="1"/>
        <v>-556523.5</v>
      </c>
    </row>
    <row r="12" spans="1:12" s="12" customFormat="1" ht="66" customHeight="1" x14ac:dyDescent="0.25">
      <c r="A12" s="18" t="s">
        <v>12</v>
      </c>
      <c r="B12" s="19">
        <v>48948.800000000003</v>
      </c>
      <c r="C12" s="19"/>
      <c r="D12" s="20">
        <f t="shared" si="2"/>
        <v>-48948.800000000003</v>
      </c>
      <c r="E12" s="16"/>
      <c r="F12" s="19">
        <v>49984.5</v>
      </c>
      <c r="G12" s="19"/>
      <c r="H12" s="20">
        <f t="shared" si="3"/>
        <v>-49984.5</v>
      </c>
      <c r="J12" s="19">
        <v>52374</v>
      </c>
      <c r="K12" s="19"/>
      <c r="L12" s="20">
        <f t="shared" si="1"/>
        <v>-52374</v>
      </c>
    </row>
    <row r="13" spans="1:12" s="12" customFormat="1" x14ac:dyDescent="0.25">
      <c r="A13" s="18" t="s">
        <v>13</v>
      </c>
      <c r="B13" s="19">
        <v>46674.9</v>
      </c>
      <c r="C13" s="19"/>
      <c r="D13" s="20">
        <f t="shared" si="2"/>
        <v>-46674.9</v>
      </c>
      <c r="E13" s="16"/>
      <c r="F13" s="19">
        <v>50191.7</v>
      </c>
      <c r="G13" s="19"/>
      <c r="H13" s="20">
        <f t="shared" si="3"/>
        <v>-50191.7</v>
      </c>
      <c r="J13" s="19">
        <v>53774.7</v>
      </c>
      <c r="K13" s="19"/>
      <c r="L13" s="20">
        <f t="shared" si="1"/>
        <v>-53774.7</v>
      </c>
    </row>
    <row r="14" spans="1:12" s="12" customFormat="1" x14ac:dyDescent="0.25">
      <c r="A14" s="18" t="s">
        <v>14</v>
      </c>
      <c r="B14" s="19">
        <v>43650</v>
      </c>
      <c r="C14" s="19"/>
      <c r="D14" s="20">
        <f t="shared" si="2"/>
        <v>-43650</v>
      </c>
      <c r="E14" s="16"/>
      <c r="F14" s="19">
        <v>44392.1</v>
      </c>
      <c r="G14" s="19"/>
      <c r="H14" s="20">
        <f t="shared" si="3"/>
        <v>-44392.1</v>
      </c>
      <c r="J14" s="19">
        <v>45146.7</v>
      </c>
      <c r="K14" s="19"/>
      <c r="L14" s="20">
        <f t="shared" si="1"/>
        <v>-45146.7</v>
      </c>
    </row>
    <row r="15" spans="1:12" s="12" customFormat="1" x14ac:dyDescent="0.25">
      <c r="A15" s="18" t="s">
        <v>15</v>
      </c>
      <c r="B15" s="19">
        <v>11431.4</v>
      </c>
      <c r="C15" s="19"/>
      <c r="D15" s="20">
        <f t="shared" si="2"/>
        <v>-11431.4</v>
      </c>
      <c r="E15" s="16"/>
      <c r="F15" s="19">
        <v>11740</v>
      </c>
      <c r="G15" s="19"/>
      <c r="H15" s="20">
        <f t="shared" si="3"/>
        <v>-11740</v>
      </c>
      <c r="J15" s="19">
        <v>12162.7</v>
      </c>
      <c r="K15" s="19"/>
      <c r="L15" s="20">
        <f t="shared" si="1"/>
        <v>-12162.7</v>
      </c>
    </row>
    <row r="16" spans="1:12" s="12" customFormat="1" ht="78" x14ac:dyDescent="0.25">
      <c r="A16" s="18" t="s">
        <v>16</v>
      </c>
      <c r="B16" s="19">
        <v>33900</v>
      </c>
      <c r="C16" s="19"/>
      <c r="D16" s="20">
        <f t="shared" si="2"/>
        <v>-33900</v>
      </c>
      <c r="E16" s="16"/>
      <c r="F16" s="19">
        <v>34800</v>
      </c>
      <c r="G16" s="19"/>
      <c r="H16" s="20">
        <f t="shared" si="3"/>
        <v>-34800</v>
      </c>
      <c r="J16" s="19">
        <v>36000</v>
      </c>
      <c r="K16" s="19"/>
      <c r="L16" s="20">
        <f t="shared" si="1"/>
        <v>-36000</v>
      </c>
    </row>
    <row r="17" spans="1:12" s="12" customFormat="1" ht="39" x14ac:dyDescent="0.25">
      <c r="A17" s="18" t="s">
        <v>17</v>
      </c>
      <c r="B17" s="19">
        <v>12800</v>
      </c>
      <c r="C17" s="19"/>
      <c r="D17" s="20">
        <f t="shared" si="2"/>
        <v>-12800</v>
      </c>
      <c r="E17" s="16"/>
      <c r="F17" s="19">
        <v>14080</v>
      </c>
      <c r="G17" s="19"/>
      <c r="H17" s="20">
        <f t="shared" si="3"/>
        <v>-14080</v>
      </c>
      <c r="J17" s="19">
        <v>15488</v>
      </c>
      <c r="K17" s="19"/>
      <c r="L17" s="20">
        <f t="shared" si="1"/>
        <v>-15488</v>
      </c>
    </row>
    <row r="18" spans="1:12" s="12" customFormat="1" ht="39" x14ac:dyDescent="0.25">
      <c r="A18" s="18" t="s">
        <v>18</v>
      </c>
      <c r="B18" s="19">
        <v>500</v>
      </c>
      <c r="C18" s="19"/>
      <c r="D18" s="20">
        <f t="shared" si="2"/>
        <v>-500</v>
      </c>
      <c r="E18" s="16"/>
      <c r="F18" s="19">
        <v>520</v>
      </c>
      <c r="G18" s="19"/>
      <c r="H18" s="20">
        <f t="shared" si="3"/>
        <v>-520</v>
      </c>
      <c r="J18" s="19">
        <v>540.79999999999995</v>
      </c>
      <c r="K18" s="19"/>
      <c r="L18" s="20">
        <f t="shared" si="1"/>
        <v>-540.79999999999995</v>
      </c>
    </row>
    <row r="19" spans="1:12" s="12" customFormat="1" x14ac:dyDescent="0.25">
      <c r="A19" s="18" t="s">
        <v>19</v>
      </c>
      <c r="B19" s="19">
        <v>1000</v>
      </c>
      <c r="C19" s="14"/>
      <c r="D19" s="15">
        <f t="shared" si="2"/>
        <v>-1000</v>
      </c>
      <c r="E19" s="16"/>
      <c r="F19" s="14"/>
      <c r="G19" s="14"/>
      <c r="H19" s="15">
        <f t="shared" si="3"/>
        <v>0</v>
      </c>
      <c r="J19" s="14"/>
      <c r="K19" s="14"/>
      <c r="L19" s="15">
        <f t="shared" si="1"/>
        <v>0</v>
      </c>
    </row>
    <row r="20" spans="1:12" s="12" customFormat="1" ht="39" x14ac:dyDescent="0.25">
      <c r="A20" s="13" t="s">
        <v>20</v>
      </c>
      <c r="B20" s="14">
        <f>B22+B23+B24+B25</f>
        <v>2052674.7999999996</v>
      </c>
      <c r="C20" s="14">
        <f>C22+C23+C24+C25</f>
        <v>0</v>
      </c>
      <c r="D20" s="15">
        <f t="shared" si="2"/>
        <v>-2052674.7999999996</v>
      </c>
      <c r="E20" s="16"/>
      <c r="F20" s="14">
        <f>F22+F23+F24+F25</f>
        <v>2063332.2999999998</v>
      </c>
      <c r="G20" s="14">
        <f>G22+G23+G24+G25</f>
        <v>0</v>
      </c>
      <c r="H20" s="15">
        <f t="shared" si="3"/>
        <v>-2063332.2999999998</v>
      </c>
      <c r="J20" s="14">
        <f>J22+J23+J24+J25</f>
        <v>1851249.0000000002</v>
      </c>
      <c r="K20" s="14">
        <f>K22+K23+K24+K25</f>
        <v>0</v>
      </c>
      <c r="L20" s="15">
        <f t="shared" si="1"/>
        <v>-1851249.0000000002</v>
      </c>
    </row>
    <row r="21" spans="1:12" s="12" customFormat="1" x14ac:dyDescent="0.25">
      <c r="A21" s="17" t="s">
        <v>9</v>
      </c>
      <c r="B21" s="14"/>
      <c r="C21" s="14"/>
      <c r="D21" s="15">
        <f t="shared" si="2"/>
        <v>0</v>
      </c>
      <c r="E21" s="16"/>
      <c r="F21" s="14"/>
      <c r="G21" s="14"/>
      <c r="H21" s="15">
        <f t="shared" si="3"/>
        <v>0</v>
      </c>
      <c r="J21" s="14"/>
      <c r="K21" s="14"/>
      <c r="L21" s="15">
        <f t="shared" si="1"/>
        <v>0</v>
      </c>
    </row>
    <row r="22" spans="1:12" s="12" customFormat="1" x14ac:dyDescent="0.25">
      <c r="A22" s="18" t="s">
        <v>21</v>
      </c>
      <c r="B22" s="19">
        <f>'[1]Дотация 24 - 26'!C6+'[1]Дотация 24 - 26 (2)'!B6</f>
        <v>219171.5</v>
      </c>
      <c r="C22" s="19">
        <f>'[1]Дотация 24 - 26'!D6</f>
        <v>0</v>
      </c>
      <c r="D22" s="20">
        <f t="shared" si="2"/>
        <v>-219171.5</v>
      </c>
      <c r="E22" s="16"/>
      <c r="F22" s="19">
        <f>'[1]Дотация 24 - 26'!G6</f>
        <v>137104.70000000001</v>
      </c>
      <c r="G22" s="19">
        <f>'[1]Дотация 24 - 26'!H6</f>
        <v>0</v>
      </c>
      <c r="H22" s="20">
        <f t="shared" si="3"/>
        <v>-137104.70000000001</v>
      </c>
      <c r="J22" s="19">
        <f>'[1]Дотация 24 - 26'!K6</f>
        <v>103179.7</v>
      </c>
      <c r="K22" s="19">
        <f>'[1]Дотация 24 - 26'!L6</f>
        <v>0</v>
      </c>
      <c r="L22" s="20">
        <f t="shared" si="1"/>
        <v>-103179.7</v>
      </c>
    </row>
    <row r="23" spans="1:12" s="12" customFormat="1" x14ac:dyDescent="0.25">
      <c r="A23" s="18" t="s">
        <v>22</v>
      </c>
      <c r="B23" s="19">
        <f>'[1]Субсидии 2024'!E36</f>
        <v>372534.00000000006</v>
      </c>
      <c r="C23" s="19">
        <f>'[1]Субсидии 2024'!F36</f>
        <v>0</v>
      </c>
      <c r="D23" s="20">
        <f t="shared" si="2"/>
        <v>-372534.00000000006</v>
      </c>
      <c r="E23" s="16"/>
      <c r="F23" s="19">
        <f>'[1]Субсидии 25 - 26'!E35</f>
        <v>420957.80000000005</v>
      </c>
      <c r="G23" s="19">
        <f>'[1]Субсидии 25 - 26'!F35</f>
        <v>0</v>
      </c>
      <c r="H23" s="20">
        <f t="shared" si="3"/>
        <v>-420957.80000000005</v>
      </c>
      <c r="J23" s="19">
        <f>'[1]Субсидии 25 - 26'!K35</f>
        <v>275883.09999999998</v>
      </c>
      <c r="K23" s="19">
        <f>'[1]Субсидии 25 - 26'!L35</f>
        <v>0</v>
      </c>
      <c r="L23" s="20">
        <f t="shared" si="1"/>
        <v>-275883.09999999998</v>
      </c>
    </row>
    <row r="24" spans="1:12" s="12" customFormat="1" x14ac:dyDescent="0.25">
      <c r="A24" s="18" t="s">
        <v>23</v>
      </c>
      <c r="B24" s="19">
        <f>'[1]Субвенции 2024'!D53</f>
        <v>1398824.5999999996</v>
      </c>
      <c r="C24" s="19">
        <f>'[1]Субвенции 2024'!E53</f>
        <v>0</v>
      </c>
      <c r="D24" s="20">
        <f t="shared" si="2"/>
        <v>-1398824.5999999996</v>
      </c>
      <c r="E24" s="16"/>
      <c r="F24" s="19">
        <f>'[1]Субвенции 25 - 26'!D56</f>
        <v>1442809.2999999998</v>
      </c>
      <c r="G24" s="19">
        <f>'[1]Субвенции 25 - 26'!E56</f>
        <v>0</v>
      </c>
      <c r="H24" s="20">
        <f t="shared" si="3"/>
        <v>-1442809.2999999998</v>
      </c>
      <c r="J24" s="19">
        <f>'[1]Субвенции 25 - 26'!H56</f>
        <v>1442249.9000000001</v>
      </c>
      <c r="K24" s="19">
        <f>'[1]Субвенции 25 - 26'!I56</f>
        <v>0</v>
      </c>
      <c r="L24" s="20">
        <f t="shared" si="1"/>
        <v>-1442249.9000000001</v>
      </c>
    </row>
    <row r="25" spans="1:12" s="12" customFormat="1" x14ac:dyDescent="0.25">
      <c r="A25" s="18" t="s">
        <v>24</v>
      </c>
      <c r="B25" s="19">
        <f>'[1]Иные 2024'!D7+'[1]Переданные 2025 - 2026'!D13</f>
        <v>62144.700000000004</v>
      </c>
      <c r="C25" s="19">
        <f>'[1]Иные 2024'!E7+'[1]Переданные 2025 - 2026'!E13</f>
        <v>0</v>
      </c>
      <c r="D25" s="20">
        <f t="shared" si="2"/>
        <v>-62144.700000000004</v>
      </c>
      <c r="E25" s="16"/>
      <c r="F25" s="19">
        <f>'[1]Иные 2025 - 2026'!D8+'[1]Переданные 2025 - 2026'!H13</f>
        <v>62460.5</v>
      </c>
      <c r="G25" s="19">
        <f>'[1]Иные 2025 - 2026'!E8+'[1]Переданные 2025 - 2026'!I13</f>
        <v>0</v>
      </c>
      <c r="H25" s="20">
        <f t="shared" si="3"/>
        <v>-62460.5</v>
      </c>
      <c r="J25" s="19">
        <f>'[1]Иные 2025 - 2026'!H8+'[1]Переданные 2025 - 2026'!L13</f>
        <v>29936.3</v>
      </c>
      <c r="K25" s="19">
        <f>'[1]Иные 2025 - 2026'!I8+'[1]Переданные 2025 - 2026'!M13</f>
        <v>0</v>
      </c>
      <c r="L25" s="20">
        <f t="shared" si="1"/>
        <v>-29936.3</v>
      </c>
    </row>
    <row r="26" spans="1:12" ht="30.75" customHeight="1" x14ac:dyDescent="0.25">
      <c r="A26" s="13" t="s">
        <v>25</v>
      </c>
      <c r="B26" s="14">
        <f>B28+B35+B37+B42+B46+B53+B56+B61+B67</f>
        <v>2740012.1000000006</v>
      </c>
      <c r="C26" s="14">
        <f>C28+C35+C37+C42+C46+C53+C56+C61+C67</f>
        <v>0</v>
      </c>
      <c r="D26" s="15">
        <f t="shared" si="2"/>
        <v>-2740012.1000000006</v>
      </c>
      <c r="E26" s="22">
        <f>C46+C53+C56+C61+C67</f>
        <v>0</v>
      </c>
      <c r="F26" s="14">
        <f>F28+F35+F37+F42+F46+F53+F56+F61+F67</f>
        <v>2791140.5000000005</v>
      </c>
      <c r="G26" s="14">
        <f>G28+G35+G37+G42+G46+G53+G56+G61+G67</f>
        <v>0</v>
      </c>
      <c r="H26" s="15">
        <f t="shared" si="3"/>
        <v>-2791140.5000000005</v>
      </c>
      <c r="J26" s="14">
        <f>J28+J35+J37+J42+J46+J53+J56+J61+J67</f>
        <v>2623259.4000000004</v>
      </c>
      <c r="K26" s="14">
        <f>K28+K35+K37+K42+K46+K53+K56+K61+K67</f>
        <v>0</v>
      </c>
      <c r="L26" s="15">
        <f t="shared" si="1"/>
        <v>-2623259.4000000004</v>
      </c>
    </row>
    <row r="27" spans="1:12" s="27" customFormat="1" ht="15" customHeight="1" x14ac:dyDescent="0.25">
      <c r="A27" s="23" t="s">
        <v>9</v>
      </c>
      <c r="B27" s="24"/>
      <c r="C27" s="24"/>
      <c r="D27" s="25"/>
      <c r="E27" s="26" t="e">
        <f>E26/C26</f>
        <v>#DIV/0!</v>
      </c>
      <c r="F27" s="24"/>
      <c r="G27" s="24"/>
      <c r="H27" s="25"/>
      <c r="J27" s="24"/>
      <c r="K27" s="24"/>
      <c r="L27" s="25"/>
    </row>
    <row r="28" spans="1:12" s="12" customFormat="1" ht="39" x14ac:dyDescent="0.25">
      <c r="A28" s="13" t="s">
        <v>26</v>
      </c>
      <c r="B28" s="14">
        <f>SUM(B29:B34)</f>
        <v>286314.8</v>
      </c>
      <c r="C28" s="14">
        <f>SUM(C29:C34)</f>
        <v>0</v>
      </c>
      <c r="D28" s="15">
        <f t="shared" si="2"/>
        <v>-286314.8</v>
      </c>
      <c r="E28" s="16"/>
      <c r="F28" s="14">
        <f>SUM(F29:F34)</f>
        <v>262158.7</v>
      </c>
      <c r="G28" s="14">
        <f>SUM(G29:G34)</f>
        <v>0</v>
      </c>
      <c r="H28" s="15">
        <f t="shared" ref="H28:H68" si="4">G28-F28</f>
        <v>-262158.7</v>
      </c>
      <c r="J28" s="14">
        <f>SUM(J29:J34)</f>
        <v>287183.40000000002</v>
      </c>
      <c r="K28" s="14">
        <f>SUM(K29:K34)</f>
        <v>0</v>
      </c>
      <c r="L28" s="15">
        <f t="shared" ref="L28:L68" si="5">K28-J28</f>
        <v>-287183.40000000002</v>
      </c>
    </row>
    <row r="29" spans="1:12" ht="58.5" x14ac:dyDescent="0.25">
      <c r="A29" s="18" t="s">
        <v>27</v>
      </c>
      <c r="B29" s="19">
        <v>10287.5</v>
      </c>
      <c r="C29" s="19"/>
      <c r="D29" s="20">
        <f t="shared" si="2"/>
        <v>-10287.5</v>
      </c>
      <c r="F29" s="19">
        <v>10487.9</v>
      </c>
      <c r="G29" s="19"/>
      <c r="H29" s="20">
        <f t="shared" si="4"/>
        <v>-10487.9</v>
      </c>
      <c r="J29" s="19">
        <v>10784</v>
      </c>
      <c r="K29" s="19"/>
      <c r="L29" s="20">
        <f t="shared" si="5"/>
        <v>-10784</v>
      </c>
    </row>
    <row r="30" spans="1:12" ht="39" x14ac:dyDescent="0.25">
      <c r="A30" s="18" t="s">
        <v>28</v>
      </c>
      <c r="B30" s="19">
        <v>74872.7</v>
      </c>
      <c r="C30" s="19"/>
      <c r="D30" s="20">
        <f t="shared" si="2"/>
        <v>-74872.7</v>
      </c>
      <c r="F30" s="19">
        <v>76858</v>
      </c>
      <c r="G30" s="19"/>
      <c r="H30" s="20">
        <f t="shared" si="4"/>
        <v>-76858</v>
      </c>
      <c r="J30" s="19">
        <v>79804.800000000003</v>
      </c>
      <c r="K30" s="19"/>
      <c r="L30" s="20">
        <f t="shared" si="5"/>
        <v>-79804.800000000003</v>
      </c>
    </row>
    <row r="31" spans="1:12" x14ac:dyDescent="0.25">
      <c r="A31" s="18" t="s">
        <v>29</v>
      </c>
      <c r="B31" s="19">
        <v>4.4000000000000004</v>
      </c>
      <c r="C31" s="19"/>
      <c r="D31" s="20">
        <f t="shared" si="2"/>
        <v>-4.4000000000000004</v>
      </c>
      <c r="F31" s="19">
        <v>4</v>
      </c>
      <c r="G31" s="19"/>
      <c r="H31" s="20">
        <f t="shared" si="4"/>
        <v>-4</v>
      </c>
      <c r="J31" s="19">
        <v>0</v>
      </c>
      <c r="K31" s="19"/>
      <c r="L31" s="20">
        <f t="shared" si="5"/>
        <v>0</v>
      </c>
    </row>
    <row r="32" spans="1:12" ht="58.5" x14ac:dyDescent="0.25">
      <c r="A32" s="18" t="s">
        <v>30</v>
      </c>
      <c r="B32" s="19">
        <v>36800.300000000003</v>
      </c>
      <c r="C32" s="19"/>
      <c r="D32" s="20">
        <f t="shared" si="2"/>
        <v>-36800.300000000003</v>
      </c>
      <c r="F32" s="19">
        <v>35754.800000000003</v>
      </c>
      <c r="G32" s="19"/>
      <c r="H32" s="20">
        <f t="shared" si="4"/>
        <v>-35754.800000000003</v>
      </c>
      <c r="J32" s="19">
        <v>37047.300000000003</v>
      </c>
      <c r="K32" s="19"/>
      <c r="L32" s="20">
        <f t="shared" si="5"/>
        <v>-37047.300000000003</v>
      </c>
    </row>
    <row r="33" spans="1:12" x14ac:dyDescent="0.25">
      <c r="A33" s="18" t="s">
        <v>31</v>
      </c>
      <c r="B33" s="19">
        <v>25000</v>
      </c>
      <c r="C33" s="19"/>
      <c r="D33" s="20">
        <f t="shared" si="2"/>
        <v>-25000</v>
      </c>
      <c r="F33" s="19"/>
      <c r="G33" s="19"/>
      <c r="H33" s="20">
        <f t="shared" si="4"/>
        <v>0</v>
      </c>
      <c r="J33" s="19"/>
      <c r="K33" s="19"/>
      <c r="L33" s="20">
        <f t="shared" si="5"/>
        <v>0</v>
      </c>
    </row>
    <row r="34" spans="1:12" ht="39" x14ac:dyDescent="0.25">
      <c r="A34" s="18" t="s">
        <v>32</v>
      </c>
      <c r="B34" s="19">
        <v>139349.9</v>
      </c>
      <c r="C34" s="19"/>
      <c r="D34" s="20">
        <f t="shared" si="2"/>
        <v>-139349.9</v>
      </c>
      <c r="F34" s="19">
        <v>139054</v>
      </c>
      <c r="G34" s="19"/>
      <c r="H34" s="20">
        <f t="shared" si="4"/>
        <v>-139054</v>
      </c>
      <c r="J34" s="19">
        <v>159547.29999999999</v>
      </c>
      <c r="K34" s="19"/>
      <c r="L34" s="20">
        <f t="shared" si="5"/>
        <v>-159547.29999999999</v>
      </c>
    </row>
    <row r="35" spans="1:12" s="12" customFormat="1" ht="78" x14ac:dyDescent="0.25">
      <c r="A35" s="13" t="s">
        <v>33</v>
      </c>
      <c r="B35" s="14">
        <f>SUM(B36)</f>
        <v>17427.7</v>
      </c>
      <c r="C35" s="14">
        <f>SUM(C36)</f>
        <v>0</v>
      </c>
      <c r="D35" s="15">
        <f t="shared" si="2"/>
        <v>-17427.7</v>
      </c>
      <c r="E35" s="16"/>
      <c r="F35" s="14">
        <f>SUM(F36)</f>
        <v>17607.7</v>
      </c>
      <c r="G35" s="14">
        <f>SUM(G36)</f>
        <v>0</v>
      </c>
      <c r="H35" s="15">
        <f t="shared" si="4"/>
        <v>-17607.7</v>
      </c>
      <c r="J35" s="14">
        <f>SUM(J36)</f>
        <v>18289.900000000001</v>
      </c>
      <c r="K35" s="14">
        <f>SUM(K36)</f>
        <v>0</v>
      </c>
      <c r="L35" s="15">
        <f t="shared" si="5"/>
        <v>-18289.900000000001</v>
      </c>
    </row>
    <row r="36" spans="1:12" x14ac:dyDescent="0.25">
      <c r="A36" s="18" t="s">
        <v>34</v>
      </c>
      <c r="B36" s="19">
        <v>17427.7</v>
      </c>
      <c r="C36" s="19"/>
      <c r="D36" s="20">
        <f t="shared" si="2"/>
        <v>-17427.7</v>
      </c>
      <c r="F36" s="19">
        <v>17607.7</v>
      </c>
      <c r="G36" s="19"/>
      <c r="H36" s="20">
        <f t="shared" si="4"/>
        <v>-17607.7</v>
      </c>
      <c r="J36" s="19">
        <v>18289.900000000001</v>
      </c>
      <c r="K36" s="19"/>
      <c r="L36" s="20">
        <f t="shared" si="5"/>
        <v>-18289.900000000001</v>
      </c>
    </row>
    <row r="37" spans="1:12" s="12" customFormat="1" ht="39" x14ac:dyDescent="0.25">
      <c r="A37" s="13" t="s">
        <v>35</v>
      </c>
      <c r="B37" s="14">
        <f>SUM(B38:B41)</f>
        <v>187539.7</v>
      </c>
      <c r="C37" s="14">
        <f>SUM(C38:C41)</f>
        <v>0</v>
      </c>
      <c r="D37" s="15">
        <f t="shared" si="2"/>
        <v>-187539.7</v>
      </c>
      <c r="E37" s="16"/>
      <c r="F37" s="14">
        <f>SUM(F38:F41)</f>
        <v>244816.99999999997</v>
      </c>
      <c r="G37" s="14">
        <f>SUM(G38:G41)</f>
        <v>0</v>
      </c>
      <c r="H37" s="15">
        <f t="shared" si="4"/>
        <v>-244816.99999999997</v>
      </c>
      <c r="J37" s="14">
        <f>SUM(J38:J41)</f>
        <v>391721.9</v>
      </c>
      <c r="K37" s="14">
        <f>SUM(K38:K41)</f>
        <v>0</v>
      </c>
      <c r="L37" s="15">
        <f t="shared" si="5"/>
        <v>-391721.9</v>
      </c>
    </row>
    <row r="38" spans="1:12" ht="39" x14ac:dyDescent="0.25">
      <c r="A38" s="18" t="s">
        <v>36</v>
      </c>
      <c r="B38" s="19">
        <v>37697.4</v>
      </c>
      <c r="C38" s="19"/>
      <c r="D38" s="20">
        <f t="shared" si="2"/>
        <v>-37697.4</v>
      </c>
      <c r="F38" s="19">
        <v>38483.1</v>
      </c>
      <c r="G38" s="19"/>
      <c r="H38" s="20">
        <f t="shared" si="4"/>
        <v>-38483.1</v>
      </c>
      <c r="J38" s="19">
        <v>40021.9</v>
      </c>
      <c r="K38" s="19"/>
      <c r="L38" s="20">
        <f t="shared" si="5"/>
        <v>-40021.9</v>
      </c>
    </row>
    <row r="39" spans="1:12" x14ac:dyDescent="0.25">
      <c r="A39" s="18" t="s">
        <v>37</v>
      </c>
      <c r="B39" s="19">
        <v>7957.5</v>
      </c>
      <c r="C39" s="19"/>
      <c r="D39" s="20">
        <f t="shared" si="2"/>
        <v>-7957.5</v>
      </c>
      <c r="F39" s="19">
        <v>7951</v>
      </c>
      <c r="G39" s="19"/>
      <c r="H39" s="20">
        <f t="shared" si="4"/>
        <v>-7951</v>
      </c>
      <c r="J39" s="19">
        <v>3886.9</v>
      </c>
      <c r="K39" s="19"/>
      <c r="L39" s="20">
        <f t="shared" si="5"/>
        <v>-3886.9</v>
      </c>
    </row>
    <row r="40" spans="1:12" ht="39" x14ac:dyDescent="0.25">
      <c r="A40" s="18" t="s">
        <v>38</v>
      </c>
      <c r="B40" s="19">
        <f>136382.1+3934.7</f>
        <v>140316.80000000002</v>
      </c>
      <c r="C40" s="19"/>
      <c r="D40" s="20">
        <f t="shared" si="2"/>
        <v>-140316.80000000002</v>
      </c>
      <c r="F40" s="19">
        <f>171825.8+3538.3</f>
        <v>175364.09999999998</v>
      </c>
      <c r="G40" s="19"/>
      <c r="H40" s="20">
        <f t="shared" si="4"/>
        <v>-175364.09999999998</v>
      </c>
      <c r="J40" s="19">
        <f>357909.2-10264.1</f>
        <v>347645.10000000003</v>
      </c>
      <c r="K40" s="19"/>
      <c r="L40" s="20">
        <f t="shared" si="5"/>
        <v>-347645.10000000003</v>
      </c>
    </row>
    <row r="41" spans="1:12" ht="39" x14ac:dyDescent="0.25">
      <c r="A41" s="18" t="s">
        <v>39</v>
      </c>
      <c r="B41" s="19">
        <v>1568</v>
      </c>
      <c r="C41" s="19"/>
      <c r="D41" s="20">
        <f t="shared" si="2"/>
        <v>-1568</v>
      </c>
      <c r="F41" s="19">
        <v>23018.799999999999</v>
      </c>
      <c r="G41" s="19"/>
      <c r="H41" s="20">
        <f t="shared" si="4"/>
        <v>-23018.799999999999</v>
      </c>
      <c r="J41" s="19">
        <v>168</v>
      </c>
      <c r="K41" s="19"/>
      <c r="L41" s="20">
        <f t="shared" si="5"/>
        <v>-168</v>
      </c>
    </row>
    <row r="42" spans="1:12" s="12" customFormat="1" ht="58.5" x14ac:dyDescent="0.25">
      <c r="A42" s="13" t="s">
        <v>40</v>
      </c>
      <c r="B42" s="14">
        <f>SUM(B43:B45)</f>
        <v>56691.5</v>
      </c>
      <c r="C42" s="14">
        <f>SUM(C43:C45)</f>
        <v>0</v>
      </c>
      <c r="D42" s="15">
        <f t="shared" si="2"/>
        <v>-56691.5</v>
      </c>
      <c r="E42" s="29">
        <f>(C42+C40)</f>
        <v>0</v>
      </c>
      <c r="F42" s="14">
        <f>SUM(F43:F45)</f>
        <v>37468.300000000003</v>
      </c>
      <c r="G42" s="14">
        <f>SUM(G43:G45)</f>
        <v>0</v>
      </c>
      <c r="H42" s="15">
        <f t="shared" si="4"/>
        <v>-37468.300000000003</v>
      </c>
      <c r="J42" s="14">
        <f>SUM(J43:J45)</f>
        <v>28505.9</v>
      </c>
      <c r="K42" s="14">
        <f>SUM(K43:K45)</f>
        <v>0</v>
      </c>
      <c r="L42" s="15">
        <f t="shared" si="5"/>
        <v>-28505.9</v>
      </c>
    </row>
    <row r="43" spans="1:12" x14ac:dyDescent="0.25">
      <c r="A43" s="18" t="s">
        <v>41</v>
      </c>
      <c r="B43" s="19">
        <v>922.2</v>
      </c>
      <c r="C43" s="19"/>
      <c r="D43" s="20">
        <f t="shared" si="2"/>
        <v>-922.2</v>
      </c>
      <c r="E43" s="30" t="e">
        <f>E42/C26</f>
        <v>#DIV/0!</v>
      </c>
      <c r="F43" s="19">
        <v>10370.4</v>
      </c>
      <c r="G43" s="19"/>
      <c r="H43" s="20">
        <f t="shared" si="4"/>
        <v>-10370.4</v>
      </c>
      <c r="J43" s="19">
        <v>0</v>
      </c>
      <c r="K43" s="19"/>
      <c r="L43" s="20">
        <f t="shared" si="5"/>
        <v>0</v>
      </c>
    </row>
    <row r="44" spans="1:12" x14ac:dyDescent="0.25">
      <c r="A44" s="18" t="s">
        <v>42</v>
      </c>
      <c r="B44" s="19">
        <f>13017.9+962.2</f>
        <v>13980.1</v>
      </c>
      <c r="C44" s="19"/>
      <c r="D44" s="20">
        <f t="shared" si="2"/>
        <v>-13980.1</v>
      </c>
      <c r="F44" s="19">
        <v>13017.9</v>
      </c>
      <c r="G44" s="19"/>
      <c r="H44" s="20">
        <f t="shared" si="4"/>
        <v>-13017.9</v>
      </c>
      <c r="J44" s="19">
        <v>13017.9</v>
      </c>
      <c r="K44" s="19"/>
      <c r="L44" s="20">
        <f t="shared" si="5"/>
        <v>-13017.9</v>
      </c>
    </row>
    <row r="45" spans="1:12" x14ac:dyDescent="0.25">
      <c r="A45" s="18" t="s">
        <v>43</v>
      </c>
      <c r="B45" s="19">
        <v>41789.199999999997</v>
      </c>
      <c r="C45" s="19"/>
      <c r="D45" s="20">
        <f t="shared" si="2"/>
        <v>-41789.199999999997</v>
      </c>
      <c r="F45" s="19">
        <v>14080</v>
      </c>
      <c r="G45" s="19"/>
      <c r="H45" s="20">
        <f t="shared" si="4"/>
        <v>-14080</v>
      </c>
      <c r="J45" s="19">
        <v>15488</v>
      </c>
      <c r="K45" s="19"/>
      <c r="L45" s="20">
        <f t="shared" si="5"/>
        <v>-15488</v>
      </c>
    </row>
    <row r="46" spans="1:12" s="12" customFormat="1" x14ac:dyDescent="0.25">
      <c r="A46" s="13" t="s">
        <v>44</v>
      </c>
      <c r="B46" s="14">
        <f>SUM(B47:B52)</f>
        <v>1459726.4000000004</v>
      </c>
      <c r="C46" s="14">
        <f>SUM(C47:C52)</f>
        <v>0</v>
      </c>
      <c r="D46" s="15">
        <f t="shared" si="2"/>
        <v>-1459726.4000000004</v>
      </c>
      <c r="E46" s="21" t="e">
        <f>C46/C26</f>
        <v>#DIV/0!</v>
      </c>
      <c r="F46" s="14">
        <f>SUM(F47:F52)</f>
        <v>1684276.7000000002</v>
      </c>
      <c r="G46" s="14">
        <f>SUM(G47:G52)</f>
        <v>0</v>
      </c>
      <c r="H46" s="15">
        <f t="shared" si="4"/>
        <v>-1684276.7000000002</v>
      </c>
      <c r="J46" s="14">
        <f>SUM(J47:J52)</f>
        <v>1386794.1000000003</v>
      </c>
      <c r="K46" s="14">
        <f>SUM(K47:K52)</f>
        <v>0</v>
      </c>
      <c r="L46" s="15">
        <f t="shared" si="5"/>
        <v>-1386794.1000000003</v>
      </c>
    </row>
    <row r="47" spans="1:12" x14ac:dyDescent="0.25">
      <c r="A47" s="18" t="s">
        <v>45</v>
      </c>
      <c r="B47" s="19">
        <v>462120.3</v>
      </c>
      <c r="C47" s="19"/>
      <c r="D47" s="20">
        <f t="shared" si="2"/>
        <v>-462120.3</v>
      </c>
      <c r="E47" s="30" t="e">
        <f>C47/C46</f>
        <v>#DIV/0!</v>
      </c>
      <c r="F47" s="19">
        <v>471220.9</v>
      </c>
      <c r="G47" s="19"/>
      <c r="H47" s="20">
        <f t="shared" si="4"/>
        <v>-471220.9</v>
      </c>
      <c r="J47" s="19">
        <v>488496</v>
      </c>
      <c r="K47" s="19"/>
      <c r="L47" s="20">
        <f t="shared" si="5"/>
        <v>-488496</v>
      </c>
    </row>
    <row r="48" spans="1:12" x14ac:dyDescent="0.25">
      <c r="A48" s="18" t="s">
        <v>46</v>
      </c>
      <c r="B48" s="19">
        <v>882969.7</v>
      </c>
      <c r="C48" s="19"/>
      <c r="D48" s="20">
        <f t="shared" si="2"/>
        <v>-882969.7</v>
      </c>
      <c r="E48" s="30" t="e">
        <f>C48/C46</f>
        <v>#DIV/0!</v>
      </c>
      <c r="F48" s="19">
        <v>1094229</v>
      </c>
      <c r="G48" s="19"/>
      <c r="H48" s="20">
        <f t="shared" si="4"/>
        <v>-1094229</v>
      </c>
      <c r="J48" s="19">
        <v>774250.2</v>
      </c>
      <c r="K48" s="19"/>
      <c r="L48" s="20">
        <f t="shared" si="5"/>
        <v>-774250.2</v>
      </c>
    </row>
    <row r="49" spans="1:12" ht="39" x14ac:dyDescent="0.25">
      <c r="A49" s="18" t="s">
        <v>47</v>
      </c>
      <c r="B49" s="19">
        <v>71563.100000000006</v>
      </c>
      <c r="C49" s="19"/>
      <c r="D49" s="20">
        <f t="shared" si="2"/>
        <v>-71563.100000000006</v>
      </c>
      <c r="E49" s="30" t="e">
        <f>C49/C46</f>
        <v>#DIV/0!</v>
      </c>
      <c r="F49" s="19">
        <v>75046.100000000006</v>
      </c>
      <c r="G49" s="19"/>
      <c r="H49" s="20">
        <f t="shared" si="4"/>
        <v>-75046.100000000006</v>
      </c>
      <c r="J49" s="19">
        <v>78755.350000000006</v>
      </c>
      <c r="K49" s="19"/>
      <c r="L49" s="20">
        <f t="shared" si="5"/>
        <v>-78755.350000000006</v>
      </c>
    </row>
    <row r="50" spans="1:12" ht="58.5" x14ac:dyDescent="0.25">
      <c r="A50" s="18" t="s">
        <v>48</v>
      </c>
      <c r="B50" s="19">
        <v>738.1</v>
      </c>
      <c r="C50" s="19"/>
      <c r="D50" s="20">
        <f t="shared" si="2"/>
        <v>-738.1</v>
      </c>
      <c r="F50" s="19">
        <v>350</v>
      </c>
      <c r="G50" s="19"/>
      <c r="H50" s="20">
        <f t="shared" si="4"/>
        <v>-350</v>
      </c>
      <c r="J50" s="19">
        <v>350.1</v>
      </c>
      <c r="K50" s="19"/>
      <c r="L50" s="20">
        <f t="shared" si="5"/>
        <v>-350.1</v>
      </c>
    </row>
    <row r="51" spans="1:12" x14ac:dyDescent="0.25">
      <c r="A51" s="18" t="s">
        <v>49</v>
      </c>
      <c r="B51" s="19">
        <v>911.6</v>
      </c>
      <c r="C51" s="19"/>
      <c r="D51" s="20">
        <f t="shared" si="2"/>
        <v>-911.6</v>
      </c>
      <c r="F51" s="19">
        <v>534.1</v>
      </c>
      <c r="G51" s="19"/>
      <c r="H51" s="20">
        <f t="shared" si="4"/>
        <v>-534.1</v>
      </c>
      <c r="J51" s="19">
        <v>534.1</v>
      </c>
      <c r="K51" s="19"/>
      <c r="L51" s="20">
        <f t="shared" si="5"/>
        <v>-534.1</v>
      </c>
    </row>
    <row r="52" spans="1:12" ht="39" x14ac:dyDescent="0.25">
      <c r="A52" s="18" t="s">
        <v>50</v>
      </c>
      <c r="B52" s="19">
        <v>41423.599999999999</v>
      </c>
      <c r="C52" s="19"/>
      <c r="D52" s="20">
        <f t="shared" si="2"/>
        <v>-41423.599999999999</v>
      </c>
      <c r="F52" s="19">
        <v>42896.6</v>
      </c>
      <c r="G52" s="19"/>
      <c r="H52" s="20">
        <f t="shared" si="4"/>
        <v>-42896.6</v>
      </c>
      <c r="J52" s="19">
        <v>44408.35</v>
      </c>
      <c r="K52" s="19"/>
      <c r="L52" s="20">
        <f t="shared" si="5"/>
        <v>-44408.35</v>
      </c>
    </row>
    <row r="53" spans="1:12" s="12" customFormat="1" ht="39" x14ac:dyDescent="0.25">
      <c r="A53" s="13" t="s">
        <v>51</v>
      </c>
      <c r="B53" s="14">
        <f>SUM(B54:B55)</f>
        <v>78977</v>
      </c>
      <c r="C53" s="14">
        <f>SUM(C54:C55)</f>
        <v>0</v>
      </c>
      <c r="D53" s="15">
        <f t="shared" si="2"/>
        <v>-78977</v>
      </c>
      <c r="E53" s="21" t="e">
        <f>C53/C26</f>
        <v>#DIV/0!</v>
      </c>
      <c r="F53" s="14">
        <f>SUM(F54:F55)</f>
        <v>76897.399999999994</v>
      </c>
      <c r="G53" s="14">
        <f>SUM(G54:G55)</f>
        <v>0</v>
      </c>
      <c r="H53" s="15">
        <f t="shared" si="4"/>
        <v>-76897.399999999994</v>
      </c>
      <c r="J53" s="14">
        <f>SUM(J54:J55)</f>
        <v>81181.599999999991</v>
      </c>
      <c r="K53" s="14">
        <f>SUM(K54:K55)</f>
        <v>0</v>
      </c>
      <c r="L53" s="15">
        <f t="shared" si="5"/>
        <v>-81181.599999999991</v>
      </c>
    </row>
    <row r="54" spans="1:12" x14ac:dyDescent="0.25">
      <c r="A54" s="18" t="s">
        <v>52</v>
      </c>
      <c r="B54" s="19">
        <v>68328.7</v>
      </c>
      <c r="C54" s="19"/>
      <c r="D54" s="20">
        <f t="shared" si="2"/>
        <v>-68328.7</v>
      </c>
      <c r="F54" s="19">
        <v>66258.5</v>
      </c>
      <c r="G54" s="19"/>
      <c r="H54" s="20">
        <f t="shared" si="4"/>
        <v>-66258.5</v>
      </c>
      <c r="J54" s="19">
        <v>70116.899999999994</v>
      </c>
      <c r="K54" s="19"/>
      <c r="L54" s="20">
        <f t="shared" si="5"/>
        <v>-70116.899999999994</v>
      </c>
    </row>
    <row r="55" spans="1:12" ht="39" x14ac:dyDescent="0.25">
      <c r="A55" s="18" t="s">
        <v>53</v>
      </c>
      <c r="B55" s="19">
        <v>10648.3</v>
      </c>
      <c r="C55" s="19"/>
      <c r="D55" s="20">
        <f t="shared" si="2"/>
        <v>-10648.3</v>
      </c>
      <c r="F55" s="19">
        <v>10638.9</v>
      </c>
      <c r="G55" s="19"/>
      <c r="H55" s="20">
        <f t="shared" si="4"/>
        <v>-10638.9</v>
      </c>
      <c r="J55" s="19">
        <v>11064.7</v>
      </c>
      <c r="K55" s="19"/>
      <c r="L55" s="20">
        <f t="shared" si="5"/>
        <v>-11064.7</v>
      </c>
    </row>
    <row r="56" spans="1:12" s="12" customFormat="1" x14ac:dyDescent="0.25">
      <c r="A56" s="13" t="s">
        <v>54</v>
      </c>
      <c r="B56" s="14">
        <f>SUM(B57:B60)</f>
        <v>4554.3999999999996</v>
      </c>
      <c r="C56" s="14">
        <f>SUM(C57:C60)</f>
        <v>0</v>
      </c>
      <c r="D56" s="15">
        <f t="shared" si="2"/>
        <v>-4554.3999999999996</v>
      </c>
      <c r="E56" s="21" t="e">
        <f>C56/C26</f>
        <v>#DIV/0!</v>
      </c>
      <c r="F56" s="14">
        <f>SUM(F57:F60)</f>
        <v>577.5</v>
      </c>
      <c r="G56" s="14">
        <f>SUM(G57:G60)</f>
        <v>0</v>
      </c>
      <c r="H56" s="15">
        <f t="shared" si="4"/>
        <v>-577.5</v>
      </c>
      <c r="J56" s="14">
        <f>SUM(J57:J60)</f>
        <v>647.4</v>
      </c>
      <c r="K56" s="14">
        <f>SUM(K57:K60)</f>
        <v>0</v>
      </c>
      <c r="L56" s="15">
        <f t="shared" si="5"/>
        <v>-647.4</v>
      </c>
    </row>
    <row r="57" spans="1:12" ht="39" x14ac:dyDescent="0.25">
      <c r="A57" s="18" t="s">
        <v>55</v>
      </c>
      <c r="B57" s="19">
        <v>3969.9</v>
      </c>
      <c r="C57" s="19"/>
      <c r="D57" s="20">
        <f t="shared" si="2"/>
        <v>-3969.9</v>
      </c>
      <c r="F57" s="19"/>
      <c r="G57" s="19"/>
      <c r="H57" s="20">
        <f t="shared" si="4"/>
        <v>0</v>
      </c>
      <c r="J57" s="19"/>
      <c r="K57" s="19"/>
      <c r="L57" s="20">
        <f t="shared" si="5"/>
        <v>0</v>
      </c>
    </row>
    <row r="58" spans="1:12" hidden="1" x14ac:dyDescent="0.25">
      <c r="A58" s="18" t="s">
        <v>56</v>
      </c>
      <c r="B58" s="19"/>
      <c r="C58" s="19"/>
      <c r="D58" s="20">
        <f t="shared" si="2"/>
        <v>0</v>
      </c>
      <c r="F58" s="19"/>
      <c r="G58" s="19"/>
      <c r="H58" s="20">
        <f t="shared" si="4"/>
        <v>0</v>
      </c>
      <c r="J58" s="19"/>
      <c r="K58" s="19"/>
      <c r="L58" s="20">
        <f t="shared" si="5"/>
        <v>0</v>
      </c>
    </row>
    <row r="59" spans="1:12" hidden="1" x14ac:dyDescent="0.25">
      <c r="A59" s="18" t="s">
        <v>57</v>
      </c>
      <c r="B59" s="19"/>
      <c r="C59" s="19"/>
      <c r="D59" s="20">
        <f t="shared" si="2"/>
        <v>0</v>
      </c>
      <c r="F59" s="19"/>
      <c r="G59" s="19"/>
      <c r="H59" s="20">
        <f t="shared" si="4"/>
        <v>0</v>
      </c>
      <c r="J59" s="19"/>
      <c r="K59" s="19"/>
      <c r="L59" s="20">
        <f t="shared" si="5"/>
        <v>0</v>
      </c>
    </row>
    <row r="60" spans="1:12" ht="39" x14ac:dyDescent="0.25">
      <c r="A60" s="18" t="s">
        <v>58</v>
      </c>
      <c r="B60" s="19">
        <v>584.5</v>
      </c>
      <c r="C60" s="19"/>
      <c r="D60" s="20">
        <f t="shared" si="2"/>
        <v>-584.5</v>
      </c>
      <c r="F60" s="19">
        <v>577.5</v>
      </c>
      <c r="G60" s="19"/>
      <c r="H60" s="20">
        <f t="shared" si="4"/>
        <v>-577.5</v>
      </c>
      <c r="J60" s="19">
        <v>647.4</v>
      </c>
      <c r="K60" s="19"/>
      <c r="L60" s="20">
        <f t="shared" si="5"/>
        <v>-647.4</v>
      </c>
    </row>
    <row r="61" spans="1:12" s="12" customFormat="1" x14ac:dyDescent="0.25">
      <c r="A61" s="13" t="s">
        <v>59</v>
      </c>
      <c r="B61" s="14">
        <f>SUM(B62:B66)</f>
        <v>489496.9</v>
      </c>
      <c r="C61" s="14">
        <f>SUM(C62:C66)</f>
        <v>0</v>
      </c>
      <c r="D61" s="15">
        <f t="shared" si="2"/>
        <v>-489496.9</v>
      </c>
      <c r="E61" s="21" t="e">
        <f>C61/C26</f>
        <v>#DIV/0!</v>
      </c>
      <c r="F61" s="14">
        <f>SUM(F62:F66)</f>
        <v>467087.50000000006</v>
      </c>
      <c r="G61" s="14">
        <f>SUM(G62:G66)</f>
        <v>0</v>
      </c>
      <c r="H61" s="15">
        <f t="shared" si="4"/>
        <v>-467087.50000000006</v>
      </c>
      <c r="J61" s="14">
        <f>SUM(J62:J66)</f>
        <v>428685.50000000006</v>
      </c>
      <c r="K61" s="14">
        <f>SUM(K62:K66)</f>
        <v>0</v>
      </c>
      <c r="L61" s="15">
        <f t="shared" si="5"/>
        <v>-428685.50000000006</v>
      </c>
    </row>
    <row r="62" spans="1:12" x14ac:dyDescent="0.25">
      <c r="A62" s="18" t="s">
        <v>60</v>
      </c>
      <c r="B62" s="19">
        <v>4938.1000000000004</v>
      </c>
      <c r="C62" s="19"/>
      <c r="D62" s="20">
        <f t="shared" si="2"/>
        <v>-4938.1000000000004</v>
      </c>
      <c r="F62" s="19">
        <v>4938.1000000000004</v>
      </c>
      <c r="G62" s="19"/>
      <c r="H62" s="20">
        <f t="shared" si="4"/>
        <v>-4938.1000000000004</v>
      </c>
      <c r="J62" s="19">
        <v>4938.1000000000004</v>
      </c>
      <c r="K62" s="19"/>
      <c r="L62" s="20">
        <f t="shared" si="5"/>
        <v>-4938.1000000000004</v>
      </c>
    </row>
    <row r="63" spans="1:12" ht="39" x14ac:dyDescent="0.25">
      <c r="A63" s="18" t="s">
        <v>61</v>
      </c>
      <c r="B63" s="19">
        <v>61531.199999999997</v>
      </c>
      <c r="C63" s="19"/>
      <c r="D63" s="20">
        <f t="shared" si="2"/>
        <v>-61531.199999999997</v>
      </c>
      <c r="F63" s="19">
        <v>65385.7</v>
      </c>
      <c r="G63" s="19"/>
      <c r="H63" s="20">
        <f t="shared" si="4"/>
        <v>-65385.7</v>
      </c>
      <c r="J63" s="19">
        <v>67908.800000000003</v>
      </c>
      <c r="K63" s="19"/>
      <c r="L63" s="20">
        <f t="shared" si="5"/>
        <v>-67908.800000000003</v>
      </c>
    </row>
    <row r="64" spans="1:12" ht="39" x14ac:dyDescent="0.25">
      <c r="A64" s="18" t="s">
        <v>62</v>
      </c>
      <c r="B64" s="19">
        <v>160664.9</v>
      </c>
      <c r="C64" s="19"/>
      <c r="D64" s="20">
        <f t="shared" si="2"/>
        <v>-160664.9</v>
      </c>
      <c r="F64" s="19">
        <v>165574.6</v>
      </c>
      <c r="G64" s="19"/>
      <c r="H64" s="20">
        <f t="shared" si="4"/>
        <v>-165574.6</v>
      </c>
      <c r="J64" s="19">
        <v>135958.5</v>
      </c>
      <c r="K64" s="19"/>
      <c r="L64" s="20">
        <f t="shared" si="5"/>
        <v>-135958.5</v>
      </c>
    </row>
    <row r="65" spans="1:12" x14ac:dyDescent="0.25">
      <c r="A65" s="18" t="s">
        <v>63</v>
      </c>
      <c r="B65" s="19">
        <v>221658.5</v>
      </c>
      <c r="C65" s="19"/>
      <c r="D65" s="20">
        <f t="shared" si="2"/>
        <v>-221658.5</v>
      </c>
      <c r="F65" s="19">
        <v>194819.9</v>
      </c>
      <c r="G65" s="19"/>
      <c r="H65" s="20">
        <f t="shared" si="4"/>
        <v>-194819.9</v>
      </c>
      <c r="J65" s="19">
        <v>182139.2</v>
      </c>
      <c r="K65" s="19"/>
      <c r="L65" s="20">
        <f t="shared" si="5"/>
        <v>-182139.2</v>
      </c>
    </row>
    <row r="66" spans="1:12" ht="39" x14ac:dyDescent="0.25">
      <c r="A66" s="18" t="s">
        <v>64</v>
      </c>
      <c r="B66" s="19">
        <v>40704.199999999997</v>
      </c>
      <c r="C66" s="19"/>
      <c r="D66" s="20">
        <f t="shared" si="2"/>
        <v>-40704.199999999997</v>
      </c>
      <c r="F66" s="19">
        <v>36369.199999999997</v>
      </c>
      <c r="G66" s="19"/>
      <c r="H66" s="20">
        <f t="shared" si="4"/>
        <v>-36369.199999999997</v>
      </c>
      <c r="J66" s="19">
        <v>37740.9</v>
      </c>
      <c r="K66" s="19"/>
      <c r="L66" s="20">
        <f t="shared" si="5"/>
        <v>-37740.9</v>
      </c>
    </row>
    <row r="67" spans="1:12" s="12" customFormat="1" ht="39" x14ac:dyDescent="0.25">
      <c r="A67" s="13" t="s">
        <v>65</v>
      </c>
      <c r="B67" s="14">
        <f>SUM(B68)</f>
        <v>159283.70000000001</v>
      </c>
      <c r="C67" s="14">
        <f>SUM(C68)</f>
        <v>0</v>
      </c>
      <c r="D67" s="15">
        <f t="shared" si="2"/>
        <v>-159283.70000000001</v>
      </c>
      <c r="E67" s="16"/>
      <c r="F67" s="14">
        <f>SUM(F68)</f>
        <v>249.7</v>
      </c>
      <c r="G67" s="14">
        <f>SUM(G68)</f>
        <v>0</v>
      </c>
      <c r="H67" s="15">
        <f t="shared" si="4"/>
        <v>-249.7</v>
      </c>
      <c r="J67" s="14">
        <f>SUM(J68)</f>
        <v>249.7</v>
      </c>
      <c r="K67" s="14">
        <f>SUM(K68)</f>
        <v>0</v>
      </c>
      <c r="L67" s="15">
        <f t="shared" si="5"/>
        <v>-249.7</v>
      </c>
    </row>
    <row r="68" spans="1:12" x14ac:dyDescent="0.25">
      <c r="A68" s="18" t="s">
        <v>66</v>
      </c>
      <c r="B68" s="19">
        <v>159283.70000000001</v>
      </c>
      <c r="C68" s="19"/>
      <c r="D68" s="20">
        <f t="shared" si="2"/>
        <v>-159283.70000000001</v>
      </c>
      <c r="F68" s="19">
        <v>249.7</v>
      </c>
      <c r="G68" s="19"/>
      <c r="H68" s="20">
        <f t="shared" si="4"/>
        <v>-249.7</v>
      </c>
      <c r="J68" s="19">
        <v>249.7</v>
      </c>
      <c r="K68" s="19"/>
      <c r="L68" s="20">
        <f t="shared" si="5"/>
        <v>-249.7</v>
      </c>
    </row>
    <row r="69" spans="1:12" x14ac:dyDescent="0.25">
      <c r="A69" s="12"/>
      <c r="B69" s="31"/>
      <c r="C69" s="31"/>
      <c r="D69" s="32"/>
      <c r="F69" s="31"/>
      <c r="G69" s="31"/>
      <c r="H69" s="32"/>
      <c r="J69" s="31"/>
      <c r="K69" s="31"/>
      <c r="L69" s="32"/>
    </row>
    <row r="70" spans="1:12" s="12" customFormat="1" ht="33.75" customHeight="1" x14ac:dyDescent="0.25">
      <c r="A70" s="13" t="s">
        <v>67</v>
      </c>
      <c r="B70" s="14">
        <f>B8-B26</f>
        <v>0</v>
      </c>
      <c r="C70" s="14">
        <f>C8-C26</f>
        <v>0</v>
      </c>
      <c r="D70" s="15">
        <f>D8-D26</f>
        <v>0</v>
      </c>
      <c r="E70" s="16"/>
      <c r="F70" s="14">
        <f t="shared" ref="F70" si="6">F8-F26</f>
        <v>0</v>
      </c>
      <c r="G70" s="14">
        <f>G8-G26</f>
        <v>0</v>
      </c>
      <c r="H70" s="15">
        <f>H8-H26</f>
        <v>0</v>
      </c>
      <c r="J70" s="14">
        <f t="shared" ref="J70" si="7">J8-J26</f>
        <v>0</v>
      </c>
      <c r="K70" s="14">
        <f>K8-K26</f>
        <v>0</v>
      </c>
      <c r="L70" s="15">
        <f>L8-L26</f>
        <v>0</v>
      </c>
    </row>
    <row r="71" spans="1:12" x14ac:dyDescent="0.25">
      <c r="A71" s="12"/>
      <c r="B71" s="31"/>
      <c r="C71" s="31"/>
      <c r="D71" s="31"/>
      <c r="F71" s="31"/>
      <c r="G71" s="31"/>
      <c r="H71" s="31"/>
      <c r="J71" s="31"/>
      <c r="K71" s="31"/>
      <c r="L71" s="31"/>
    </row>
    <row r="72" spans="1:12" x14ac:dyDescent="0.25">
      <c r="A72" s="12"/>
      <c r="B72" s="31"/>
      <c r="C72" s="31"/>
      <c r="D72" s="31"/>
      <c r="F72" s="31"/>
      <c r="G72" s="31"/>
      <c r="H72" s="31"/>
      <c r="J72" s="31"/>
      <c r="K72" s="31"/>
      <c r="L72" s="31"/>
    </row>
    <row r="73" spans="1:12" x14ac:dyDescent="0.25">
      <c r="A73" s="12"/>
      <c r="B73" s="31"/>
      <c r="C73" s="31"/>
      <c r="D73" s="31"/>
      <c r="F73" s="31"/>
      <c r="G73" s="31"/>
      <c r="H73" s="31"/>
      <c r="J73" s="31"/>
      <c r="K73" s="31"/>
      <c r="L73" s="31"/>
    </row>
    <row r="74" spans="1:12" s="12" customFormat="1" ht="42" customHeight="1" x14ac:dyDescent="0.3">
      <c r="A74" s="33" t="s">
        <v>68</v>
      </c>
      <c r="B74" s="33"/>
      <c r="C74" s="34"/>
      <c r="D74" s="34"/>
      <c r="E74" s="16"/>
      <c r="F74" s="35" t="s">
        <v>69</v>
      </c>
      <c r="G74" s="35"/>
      <c r="H74" s="35"/>
      <c r="I74" s="35"/>
      <c r="J74" s="35"/>
      <c r="K74" s="35"/>
      <c r="L74" s="35"/>
    </row>
  </sheetData>
  <mergeCells count="7">
    <mergeCell ref="A1:L1"/>
    <mergeCell ref="A5:L5"/>
    <mergeCell ref="A6:L6"/>
    <mergeCell ref="A74:B74"/>
    <mergeCell ref="F74:L74"/>
    <mergeCell ref="A3:J3"/>
    <mergeCell ref="A4:L4"/>
  </mergeCells>
  <printOptions horizontalCentered="1"/>
  <pageMargins left="0" right="0" top="0" bottom="0" header="0.2362204724409449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Рз, Пр</vt:lpstr>
      <vt:lpstr>'Рз, Пр'!Заголовки_для_печати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2023-11-01T08:00:15Z</dcterms:created>
  <dcterms:modified xsi:type="dcterms:W3CDTF">2023-11-01T08:02:35Z</dcterms:modified>
</cp:coreProperties>
</file>